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9020" windowHeight="11895"/>
  </bookViews>
  <sheets>
    <sheet name="ТП новая-Б.ф.п.г.и.&quot;Созидание&quot;" sheetId="1" r:id="rId1"/>
  </sheets>
  <calcPr calcId="145621"/>
</workbook>
</file>

<file path=xl/calcChain.xml><?xml version="1.0" encoding="utf-8"?>
<calcChain xmlns="http://schemas.openxmlformats.org/spreadsheetml/2006/main">
  <c r="H8" i="1" l="1"/>
</calcChain>
</file>

<file path=xl/sharedStrings.xml><?xml version="1.0" encoding="utf-8"?>
<sst xmlns="http://schemas.openxmlformats.org/spreadsheetml/2006/main" count="280" uniqueCount="117">
  <si>
    <t xml:space="preserve">   Приложение  № _____ к договору № _______ от "____"_________________ 2018г. </t>
  </si>
  <si>
    <t xml:space="preserve">Заказчик:        </t>
  </si>
  <si>
    <t>Подрядчик:</t>
  </si>
  <si>
    <t xml:space="preserve">Первый заместитель </t>
  </si>
  <si>
    <t>Директор</t>
  </si>
  <si>
    <t>генерального директора ЗАО "СПГЭС"</t>
  </si>
  <si>
    <t xml:space="preserve">ООО «ГорЭнергоСервис»                                                                                                                                                                           </t>
  </si>
  <si>
    <t>_____________Е.Н.Стрелин</t>
  </si>
  <si>
    <t>_____________А.Н.Куликов</t>
  </si>
  <si>
    <t>"___"  ____________  2018г.</t>
  </si>
  <si>
    <t>Смета №</t>
  </si>
  <si>
    <t>на рабочую документацию</t>
  </si>
  <si>
    <t>Строительство ТП  по типу К-42-1000 с установкой трансформаторов ТМГ-630-10/0,4 - 2шт. и монтажом комплекта оборудования РУ-6 кВ (камеры КСО-394-03-5шт; КСО-394-04-2шт  и РУ-0,4 кВ (панели ЩО-70-1-44-2шт; ЩО-70-1-03-4шт;  ЩО-70-1-73-2шт), Московское шоссе б/н.</t>
  </si>
  <si>
    <t>Монтаж  КЛ-10кВ,  от  РУ-10кВ ТП новая- до РУ-10кВ ТП 491.</t>
  </si>
  <si>
    <t>Монтаж КЛ-10кВ,  от  РУ-10кВ ТП новая- до соединительной муфты РП "Магистральный".</t>
  </si>
  <si>
    <t>Монтаж двух КЛ-10кВ,  от  РУ-10кВ ТП новая- до соединительной муфты ТП 1036.</t>
  </si>
  <si>
    <t>Монтаж КЛ-10кВ,  от  РУ-10кВ ТП новая- до соединительной муфты ТП 346.</t>
  </si>
  <si>
    <t>Монтаж четырех КЛ-0,4кВ,  от  РУ-0,4кВ ТП новая- ВРУ №1 ж/д б/с А,  Московское шоссе 2.</t>
  </si>
  <si>
    <t>Монтаж четырех КЛ-0,4кВ,  от  РУ-0,4кВ ТП новая- ВРУ №2 ж/д б/с В, Московское шоссе 2.</t>
  </si>
  <si>
    <t>Монтаж четырех КЛ-0,4кВ,  от  РУ-0,4кВ ТП новая- ВРУ №3 ж/д б/с Е, Московское шоссе 2.</t>
  </si>
  <si>
    <t>Монтаж двух КЛ-0,4кВ,  от  РУ-0,4кВ ТП новая- ВРУ №4 встроено-пристроенных нежилых помещений,  Московское шоссе 2.</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</si>
  <si>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</si>
  <si>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</si>
  <si>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</si>
  <si>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</si>
  <si>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Стоимость, руб.</t>
  </si>
  <si>
    <t>1</t>
  </si>
  <si>
    <t>Строительство ТП</t>
  </si>
  <si>
    <t>Объекты энергетики (ОАО РАО "ЕЭС России") 2003 г. Раздел 3.3. Электросетевое строительство. Таблица 11. Электрические сети напряжением до 35 кВ п.3
Апред=0.018(млн.руб); Аслед=0.035(млн.руб); 
Спред=0.2(млн.руб); Сслед=0.4(млн.руб); 
Стоим строит.
Стек=2,17534099(млн.руб)
Сбаз=2,17534099/5,51*1=0.394798728(млн.руб);</t>
  </si>
  <si>
    <t>(Aслед - (Aслед - Апред) / (Сслед - Спред) * (Сслед - С)) * Кст * Ктек
(0.035 - (0.035 - 0.018) / (0.4 - 0.2) * (0.4 - 0.394798728)) * 1 * 3.83 * 0.15</t>
  </si>
  <si>
    <t/>
  </si>
  <si>
    <t>Коэффициенты</t>
  </si>
  <si>
    <t>Стадия: Рабочий проект</t>
  </si>
  <si>
    <t>Кст = 1</t>
  </si>
  <si>
    <t>Ктек = 3.83
Письмо Минстроя России от 04.04.2018 №13606-ХМ/09</t>
  </si>
  <si>
    <t>Разделы документации</t>
  </si>
  <si>
    <t>(15.0%) = 15%</t>
  </si>
  <si>
    <t>2</t>
  </si>
  <si>
    <t>Установка трансформаторов    ТМГ 630-10/0,4  (2шт.)</t>
  </si>
  <si>
    <t>Объекты энергетики (ОАО РАО "ЕЭС России") 2003 г. Раздел 3.3. Электросетевое строительство. Таблица 11. Электрические сети напряжением до 35 кВ п.3
Акрайнее=0.018(млн.руб); 
(Скрайнее=0.2 млн.руб); 
Стоим строит.
Стек=1,01901176(млн.руб)
Сбаз=1,01901176/5,26*1=0.193728471(млн.руб);</t>
  </si>
  <si>
    <t>C * (Aкрайнее / Скрайнее) * Кст * Ктек
0.193728471 млн.руб * (0.018 / 0.2) * 1 * 3.83 * 0.85</t>
  </si>
  <si>
    <t>(75.0% + 10.0%) = 85%</t>
  </si>
  <si>
    <t>3</t>
  </si>
  <si>
    <t>Установка камер:  КСО-394-03 (5шт),  КСО-394-04 (2шт)</t>
  </si>
  <si>
    <t>Объекты энергетики (ОАО РАО "ЕЭС России") 2003 г. Раздел 3.3. Электросетевое строительство. Таблица 11. Электрические сети напряжением до 35 кВ п.3
Акрайнее=0.018(млн.руб); 
(Скрайнее=0.2 млн.руб); 
Стоим строит.
Стек=0,40265721(млн.руб)
Сбаз=0,40265721/5,26*1=0.0765508(млн.руб);</t>
  </si>
  <si>
    <t>C * (Aкрайнее / Скрайнее) * Кст * Ктек
0.0765508 млн.руб * (0.018 / 0.2) * 1 * 3.83 * 0.85</t>
  </si>
  <si>
    <t>4</t>
  </si>
  <si>
    <t>Установка  панелей   ЩО-70-1-03  (4шт), ЩО-70-1-44  (2шт),   ЩО-70-1-73  (2шт)</t>
  </si>
  <si>
    <t>Объекты энергетики (ОАО РАО "ЕЭС России") 2003 г. Раздел 3.3. Электросетевое строительство. Таблица 11. Электрические сети напряжением до 35 кВ п.3
Апред=0.018(млн.руб); Аслед=0.035(млн.руб); 
Спред=0.2(млн.руб); Сслед=0.4(млн.руб); 
Стоим строит.
Стек=1,5421868(млн.руб)
Сбаз=1,5421868/5,26*1=0.293191407(млн.руб);</t>
  </si>
  <si>
    <t>(Aслед - (Aслед - Апред) / (Сслед - Спред) * (Сслед - С)) * Кст * Ктек
(0.035 - (0.035 - 0.018) / (0.4 - 0.2) * (0.4 - 0.293191407)) * 1 * 3.83 * 0.85</t>
  </si>
  <si>
    <t>5</t>
  </si>
  <si>
    <t>Кабельные линии напряжением до 35 кВ с интервалами протяженности до 100 м</t>
  </si>
  <si>
    <t>Коммунальные инженерные сети и сооружения, 2012 г. Раздел 3.  Таблица 17. Квартальные, межквартальные, уличные кабельные электросети п.1
A=11.960 тыс.руб; 
Количество = 1 (объект)</t>
  </si>
  <si>
    <t>A * Количество * Кст * Ктек * K1 * (1 + дроб.ч. K2)
11960 руб * 1 * 0.6 * 3.99 * 1.4 * (1 + 0.1) * 0.905</t>
  </si>
  <si>
    <t>Стадия: Рабочая документация</t>
  </si>
  <si>
    <t>Кст = 0.6</t>
  </si>
  <si>
    <t>Ктек = 3.99
Письмо Минстроя России от 20.03.2017 №8802-ХМ/09</t>
  </si>
  <si>
    <t>K1 = 1.4
Глава 2.8, п.2.8.1.1</t>
  </si>
  <si>
    <t>K2 = 1.1
Глава 2.8, п.2.8.1.1</t>
  </si>
  <si>
    <t>(24.5% + 23.5% + 2.5% + 17.0% + 8.0% + 5.0% + 10.0%) = 90.5%</t>
  </si>
  <si>
    <t>6</t>
  </si>
  <si>
    <t>Кабельные линии напряжением до 35 кВ. Интервалы протяженности свыше 100 до 500 м.</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</si>
  <si>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Х=120 (м) 
Количество = 1</t>
  </si>
  <si>
    <t>(A + B * Xзад) * Количество * Кст * Ктек * K2 * (1 + дроб.ч. K1)
(7763 руб + 42 руб * 120) * 1 * 0.6 * 3.83 * 1.4 * (1 + 0.1) * 0.905</t>
  </si>
  <si>
    <t>K1 = 1.1
Глава 2.8, п.2.8.1.1</t>
  </si>
  <si>
    <t>K2 = 1.4
Глава 2.8, п.2.8.1.1</t>
  </si>
  <si>
    <t>7</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</si>
  <si>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Х=122.5 (м) 
Количество = 2</t>
  </si>
  <si>
    <t>(A + B * Xзад) * Количество * Кст * Ктек * K2 * (1 + дроб.ч. K1)
(7763 руб + 42 руб * 122.5) * 2 * 0.6 * 3.83 * 1.4 * (1 + 0.1) * 0.905</t>
  </si>
  <si>
    <t>8</t>
  </si>
  <si>
    <t>9</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</si>
  <si>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Xмин=100; 
Осн. показ. Х=75 (м) 
Количество = 4</t>
  </si>
  <si>
    <t>(A + B * (0.4 * Xмин + 0.6 * Xзад)) * Количество * Кст * Ктек * K2 * (1 + дроб.ч. K1)
(7763 руб + 42 руб * (0.4 * 100 + 0.6 * 75)) * 4 * 0.6 * 3.83 * 1.4 * (1 + 0.1) * 0.905</t>
  </si>
  <si>
    <t>10</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</si>
  <si>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Х=125 (м) 
Количество = 4</t>
  </si>
  <si>
    <t>(A + B * Xзад) * Количество * Кст * Ктек * K2 * (1 + дроб.ч. K1)
(7763 руб + 42 руб * 125) * 4 * 0.6 * 3.83 * 1.4 * (1 + 0.1) * 0.905</t>
  </si>
  <si>
    <t>11</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</si>
  <si>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Х=130 (м) 
Количество = 4</t>
  </si>
  <si>
    <t>(A + B * Xзад) * Количество * Кст * Ктек * K2 * (1 + дроб.ч. K1)
(7763 руб + 42 руб * 130) * 4 * 0.6 * 3.83 * 1.4 * (1 + 0.1) * 0.905</t>
  </si>
  <si>
    <t>12</t>
  </si>
  <si>
    <t>Коммунальные инженерные сети и сооружения, 2012 г. Раздел 3.  Таблица 17. Квартальные, межквартальные, уличные кабельные электросети п.3
A=7.763 тыс.руб; B=0.042 тыс.руб;
Осн. показ. Х=170 (м) 
Количество = 2</t>
  </si>
  <si>
    <t>(A + B * Xзад) * Количество * Кст * Ктек * K2 * (1 + дроб.ч. K1)
(7763 руб + 42 руб * 170) * 2 * 0.6 * 3.83 * 1.4 * (1 + 0.1) * 0.905</t>
  </si>
  <si>
    <t>13</t>
  </si>
  <si>
    <t>Расчет токов короткого замыкания электрических сетей напряжением до 20 кВ п.1</t>
  </si>
  <si>
    <t>Объекты энергетики (ОАО РАО "ЕЭС России") 2003 г. 4.2 Отдельные виды работ для электросетей напряжением до 20 кВ. Таблица 30. Расчет токов короткого замыкания электрических сетей напряжением до 20 кВ п.1
B=0.80 тыс.руб;
Осн. показ. Х=1 (1 сеть) 
Количество = 9</t>
  </si>
  <si>
    <t>(A + B * Xзад) * Количество * Кст * Ктек
(0 руб + 800 руб * 1) * 9 * 0.50 * 3.83</t>
  </si>
  <si>
    <t>Кст = 0.50</t>
  </si>
  <si>
    <t>(100%) = 100%</t>
  </si>
  <si>
    <t>14</t>
  </si>
  <si>
    <t>Релейная защита электрических сетей напряжением до 20 кВ</t>
  </si>
  <si>
    <t>Объекты энергетики (ОАО РАО "ЕЭС России") 2003 г. 4.2 Отдельные виды работ для электросетей напряжением до 20 кВ. Таблица 28. Релейная защита электрических сетей напряжением до 20 кВ п.1
B=1.22 тыс.руб;
Осн. показ. Х=1 (1 сеть) 
Количество = 2</t>
  </si>
  <si>
    <t>(A + B * Xзад) * Количество * Кст * Ктек
(0 руб + 1220 руб * 1) * 2 * 0.68 * 3.83</t>
  </si>
  <si>
    <t>Кст = 0.68</t>
  </si>
  <si>
    <t>15</t>
  </si>
  <si>
    <t>Итого по смете:</t>
  </si>
  <si>
    <t>16</t>
  </si>
  <si>
    <t>Сбор исходных данных</t>
  </si>
  <si>
    <t>10% от п.15</t>
  </si>
  <si>
    <t>17</t>
  </si>
  <si>
    <t>Расчет фундамента</t>
  </si>
  <si>
    <t>Проектные</t>
  </si>
  <si>
    <t>18</t>
  </si>
  <si>
    <t>Согласование  с организациями города</t>
  </si>
  <si>
    <t>19</t>
  </si>
  <si>
    <t>Итого без НДС</t>
  </si>
  <si>
    <t>Сумма от п.15 - 18</t>
  </si>
  <si>
    <t>20</t>
  </si>
  <si>
    <t>НДС</t>
  </si>
  <si>
    <t>18% от п.19</t>
  </si>
  <si>
    <t>21</t>
  </si>
  <si>
    <t>Всего по смете:</t>
  </si>
  <si>
    <t>Сумма от п.19-20</t>
  </si>
  <si>
    <t>Составил:</t>
  </si>
  <si>
    <t>Ведущий инженер-сметчик ООО "ГЭС"</t>
  </si>
  <si>
    <t>ГолахО.И. _____________________</t>
  </si>
  <si>
    <t>Проверил:</t>
  </si>
  <si>
    <t>Сахаров А.П.____________________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</si>
</sst>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charset val="204"/>
    </font>
    <font>
      <sz val="10"/>
      <name val="Arial"/>
      <family val="2"/>
      <charset val="204"/>
    </font>
    <font>
      <sz val="12"/>
      <name val="Times New Roman"/>
      <family val="1"/>
      <charset val="204"/>
    </font>
    <font>
      <sz val="12"/>
      <color indexed="8"/>
      <name val="Times New Roman"/>
      <family val="1"/>
      <charset val="204"/>
    </font>
    <font>
      <b/>
      <sz val="12"/>
      <name val="Arial"/>
      <family val="2"/>
      <charset val="204"/>
    </font>
    <font>
      <sz val="8"/>
      <name val="Arial"/>
      <family val="2"/>
      <charset val="204"/>
    </font>
    <font>
      <sz val="8"/>
      <color indexed="8"/>
      <name val="Arial"/>
      <family val="2"/>
      <charset val="204"/>
    </font>
    <font>
      <b/>
      <sz val="12"/>
      <name val="Times New Roman"/>
      <family val="1"/>
      <charset val="204"/>
    </font>
    <font>
      <sz val="9"/>
      <name val="Arial"/>
      <family val="2"/>
      <charset val="204"/>
    </font>
    <font>
      <b/>
      <sz val="10"/>
      <name val="Arial"/>
      <family val="2"/>
      <charset val="204"/>
    </font>
  </fonts>
  <fills count="2">
    <fill>
      <patternFill patternType="none"/>
    </fill>
    <fill>
      <patternFill patternType="gray125"/>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83">
    <xf numFmtId="0" fontId="0" fillId="0" borderId="0" xfId="0"/>
    <xf numFmtId="0" fontId="0" fillId="0" borderId="0" xfId="0" applyNumberFormat="1" applyFont="1" applyAlignment="1">
      <alignment wrapText="1"/>
    </xf>
    <xf numFmtId="0" fontId="0" fillId="0" borderId="0" xfId="0" applyNumberFormat="1" applyFont="1" applyAlignment="1">
      <alignment horizontal="center" wrapText="1"/>
    </xf>
    <xf numFmtId="0" fontId="0" fillId="0" borderId="0" xfId="0" applyNumberFormat="1" applyFont="1"/>
    <xf numFmtId="0" fontId="2" fillId="0" borderId="0" xfId="0" applyFont="1"/>
    <xf numFmtId="0" fontId="3" fillId="0" borderId="0" xfId="0" applyFont="1"/>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NumberFormat="1" applyFont="1" applyBorder="1" applyAlignment="1">
      <alignment horizontal="center" vertical="top" wrapText="1"/>
    </xf>
    <xf numFmtId="0" fontId="0" fillId="0" borderId="0" xfId="0" applyNumberFormat="1" applyFont="1" applyBorder="1" applyAlignment="1">
      <alignment horizontal="center" vertical="center"/>
    </xf>
    <xf numFmtId="0" fontId="0" fillId="0" borderId="0" xfId="0" applyNumberFormat="1" applyBorder="1" applyAlignment="1">
      <alignment horizontal="center" vertical="center"/>
    </xf>
    <xf numFmtId="0" fontId="5" fillId="0" borderId="0" xfId="0" applyNumberFormat="1" applyFont="1" applyAlignment="1">
      <alignment horizontal="left"/>
    </xf>
    <xf numFmtId="0" fontId="5" fillId="0" borderId="0" xfId="0" applyNumberFormat="1" applyFont="1" applyAlignment="1"/>
    <xf numFmtId="0" fontId="6" fillId="0" borderId="0" xfId="0" applyNumberFormat="1" applyFont="1" applyBorder="1" applyAlignment="1">
      <alignment horizontal="right" vertical="top"/>
    </xf>
    <xf numFmtId="0" fontId="7" fillId="0" borderId="0" xfId="1" applyFont="1" applyAlignment="1">
      <alignment horizontal="center" vertical="top" wrapText="1"/>
    </xf>
    <xf numFmtId="0" fontId="7" fillId="0" borderId="0" xfId="1" applyFont="1" applyAlignment="1"/>
    <xf numFmtId="0" fontId="7" fillId="0" borderId="0" xfId="1"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wrapText="1"/>
    </xf>
    <xf numFmtId="0" fontId="7" fillId="0" borderId="0" xfId="1" applyFont="1" applyAlignment="1">
      <alignment horizontal="center" vertical="center" wrapText="1"/>
    </xf>
    <xf numFmtId="0" fontId="8" fillId="0" borderId="1" xfId="0" applyNumberFormat="1" applyFont="1" applyBorder="1" applyAlignment="1">
      <alignment horizontal="center" vertical="top" wrapText="1"/>
    </xf>
    <xf numFmtId="0" fontId="8" fillId="0" borderId="2" xfId="0" applyNumberFormat="1" applyFont="1" applyBorder="1" applyAlignment="1">
      <alignment horizontal="center" vertical="top" wrapText="1"/>
    </xf>
    <xf numFmtId="0" fontId="8" fillId="0" borderId="3" xfId="0" applyNumberFormat="1" applyFont="1" applyBorder="1" applyAlignment="1">
      <alignment horizontal="center" vertical="top" wrapText="1"/>
    </xf>
    <xf numFmtId="0" fontId="8" fillId="0" borderId="4" xfId="0" applyNumberFormat="1" applyFont="1" applyBorder="1" applyAlignment="1">
      <alignment horizontal="center" vertical="top" wrapText="1"/>
    </xf>
    <xf numFmtId="0" fontId="5" fillId="0" borderId="1" xfId="0" applyNumberFormat="1" applyFont="1" applyBorder="1" applyAlignment="1">
      <alignment horizontal="center" vertical="top" wrapText="1"/>
    </xf>
    <xf numFmtId="49" fontId="0" fillId="0" borderId="1" xfId="0" applyNumberFormat="1" applyFont="1" applyBorder="1" applyAlignment="1">
      <alignment horizontal="center" wrapText="1"/>
    </xf>
    <xf numFmtId="0" fontId="0" fillId="0" borderId="5" xfId="0" applyNumberFormat="1" applyFont="1" applyBorder="1" applyAlignment="1">
      <alignment horizontal="center" wrapText="1"/>
    </xf>
    <xf numFmtId="0" fontId="0" fillId="0" borderId="6" xfId="0" applyNumberFormat="1" applyFont="1" applyBorder="1" applyAlignment="1">
      <alignment horizontal="center" wrapText="1"/>
    </xf>
    <xf numFmtId="0" fontId="0" fillId="0" borderId="7" xfId="0" applyNumberFormat="1" applyFont="1" applyBorder="1" applyAlignment="1">
      <alignment horizontal="center" wrapText="1"/>
    </xf>
    <xf numFmtId="0" fontId="0" fillId="0" borderId="1" xfId="0" applyNumberFormat="1" applyFont="1" applyBorder="1" applyAlignment="1">
      <alignment horizontal="center" wrapText="1"/>
    </xf>
    <xf numFmtId="49" fontId="9" fillId="0" borderId="8" xfId="0" applyNumberFormat="1" applyFont="1" applyBorder="1" applyAlignment="1">
      <alignment horizontal="right" vertical="top" wrapText="1"/>
    </xf>
    <xf numFmtId="0" fontId="9" fillId="0" borderId="9" xfId="0" applyNumberFormat="1" applyFont="1" applyBorder="1" applyAlignment="1">
      <alignment horizontal="left" vertical="top" wrapText="1"/>
    </xf>
    <xf numFmtId="0" fontId="9" fillId="0" borderId="10" xfId="0" applyNumberFormat="1" applyFont="1" applyBorder="1" applyAlignment="1">
      <alignment horizontal="left" vertical="top" wrapText="1"/>
    </xf>
    <xf numFmtId="0" fontId="0" fillId="0" borderId="9" xfId="0" applyNumberFormat="1" applyBorder="1" applyAlignment="1">
      <alignment horizontal="left" vertical="top" wrapText="1"/>
    </xf>
    <xf numFmtId="0" fontId="0" fillId="0" borderId="11"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8" xfId="0" applyNumberFormat="1" applyFont="1" applyBorder="1" applyAlignment="1">
      <alignment horizontal="left" vertical="top" wrapText="1"/>
    </xf>
    <xf numFmtId="4" fontId="0" fillId="0" borderId="8" xfId="0" applyNumberFormat="1" applyFont="1" applyBorder="1" applyAlignment="1">
      <alignment horizontal="right" vertical="top" wrapText="1"/>
    </xf>
    <xf numFmtId="49" fontId="9" fillId="0" borderId="12" xfId="0" applyNumberFormat="1" applyFont="1" applyBorder="1" applyAlignment="1">
      <alignment horizontal="right" vertical="top" wrapText="1"/>
    </xf>
    <xf numFmtId="0" fontId="9" fillId="0" borderId="13" xfId="0" applyNumberFormat="1" applyFont="1" applyBorder="1" applyAlignment="1">
      <alignment horizontal="left" vertical="top" wrapText="1"/>
    </xf>
    <xf numFmtId="0" fontId="9" fillId="0" borderId="14" xfId="0" applyNumberFormat="1" applyFont="1" applyBorder="1" applyAlignment="1">
      <alignment horizontal="left" vertical="top" wrapText="1"/>
    </xf>
    <xf numFmtId="0" fontId="9" fillId="0" borderId="15" xfId="0" applyNumberFormat="1" applyFont="1" applyBorder="1" applyAlignment="1">
      <alignment horizontal="left" vertical="top" wrapText="1"/>
    </xf>
    <xf numFmtId="0" fontId="9" fillId="0" borderId="12" xfId="0" applyNumberFormat="1" applyFont="1" applyBorder="1" applyAlignment="1">
      <alignment horizontal="left" vertical="top" wrapText="1"/>
    </xf>
    <xf numFmtId="0" fontId="9" fillId="0" borderId="12" xfId="0" applyNumberFormat="1" applyFont="1" applyBorder="1" applyAlignment="1">
      <alignment horizontal="right" vertical="top" wrapText="1"/>
    </xf>
    <xf numFmtId="49" fontId="9" fillId="0" borderId="16" xfId="0" applyNumberFormat="1" applyFont="1" applyBorder="1" applyAlignment="1">
      <alignment horizontal="right" vertical="top" wrapText="1"/>
    </xf>
    <xf numFmtId="0" fontId="0" fillId="0" borderId="17"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0" fillId="0" borderId="19" xfId="0" applyNumberFormat="1" applyFont="1" applyBorder="1" applyAlignment="1">
      <alignment horizontal="left" vertical="top" wrapText="1"/>
    </xf>
    <xf numFmtId="0" fontId="0" fillId="0" borderId="16" xfId="0" applyNumberFormat="1" applyFont="1" applyBorder="1" applyAlignment="1">
      <alignment horizontal="left" vertical="top" wrapText="1"/>
    </xf>
    <xf numFmtId="0" fontId="0" fillId="0" borderId="16" xfId="0" applyNumberFormat="1" applyFont="1" applyBorder="1" applyAlignment="1">
      <alignment horizontal="right" vertical="top" wrapText="1"/>
    </xf>
    <xf numFmtId="49" fontId="9" fillId="0" borderId="20" xfId="0" applyNumberFormat="1" applyFont="1" applyBorder="1" applyAlignment="1">
      <alignment horizontal="right" vertical="top" wrapText="1"/>
    </xf>
    <xf numFmtId="0" fontId="0" fillId="0" borderId="21" xfId="0" applyNumberFormat="1" applyFont="1" applyBorder="1" applyAlignment="1">
      <alignment horizontal="left" vertical="top" wrapText="1"/>
    </xf>
    <xf numFmtId="0" fontId="0" fillId="0" borderId="22" xfId="0" applyNumberFormat="1" applyFont="1" applyBorder="1" applyAlignment="1">
      <alignment horizontal="left" vertical="top" wrapText="1"/>
    </xf>
    <xf numFmtId="0" fontId="0" fillId="0" borderId="23" xfId="0" applyNumberFormat="1" applyFont="1" applyBorder="1" applyAlignment="1">
      <alignment horizontal="left" vertical="top" wrapText="1"/>
    </xf>
    <xf numFmtId="0" fontId="0" fillId="0" borderId="20" xfId="0" applyNumberFormat="1" applyFont="1" applyBorder="1" applyAlignment="1">
      <alignment horizontal="left" vertical="top" wrapText="1"/>
    </xf>
    <xf numFmtId="0" fontId="0" fillId="0" borderId="20" xfId="0" applyNumberFormat="1" applyFont="1" applyBorder="1" applyAlignment="1">
      <alignment horizontal="right" vertical="top" wrapText="1"/>
    </xf>
    <xf numFmtId="49" fontId="9" fillId="0" borderId="24" xfId="0" applyNumberFormat="1" applyFont="1" applyBorder="1" applyAlignment="1">
      <alignment horizontal="right" vertical="top" wrapText="1"/>
    </xf>
    <xf numFmtId="0" fontId="9" fillId="0" borderId="25" xfId="0" applyNumberFormat="1" applyFont="1" applyBorder="1" applyAlignment="1">
      <alignment horizontal="left" vertical="top" wrapText="1"/>
    </xf>
    <xf numFmtId="0" fontId="9" fillId="0" borderId="26" xfId="0" applyNumberFormat="1" applyFont="1" applyBorder="1" applyAlignment="1">
      <alignment horizontal="left" vertical="top" wrapText="1"/>
    </xf>
    <xf numFmtId="0" fontId="0" fillId="0" borderId="25"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0" fillId="0" borderId="26" xfId="0" applyNumberFormat="1" applyFont="1" applyBorder="1" applyAlignment="1">
      <alignment horizontal="left" vertical="top" wrapText="1"/>
    </xf>
    <xf numFmtId="0" fontId="0" fillId="0" borderId="24" xfId="0" applyNumberFormat="1" applyFont="1" applyBorder="1" applyAlignment="1">
      <alignment horizontal="left" vertical="top" wrapText="1"/>
    </xf>
    <xf numFmtId="4" fontId="0" fillId="0" borderId="24" xfId="0" applyNumberFormat="1" applyFont="1" applyBorder="1" applyAlignment="1">
      <alignment horizontal="right" vertical="top" wrapText="1"/>
    </xf>
    <xf numFmtId="49" fontId="9" fillId="0" borderId="24" xfId="0" applyNumberFormat="1" applyFont="1" applyBorder="1" applyAlignment="1">
      <alignment horizontal="right" vertical="top" wrapText="1"/>
    </xf>
    <xf numFmtId="0" fontId="0" fillId="0" borderId="24" xfId="0" applyNumberFormat="1" applyFont="1" applyBorder="1" applyAlignment="1">
      <alignment horizontal="left" vertical="top" wrapText="1"/>
    </xf>
    <xf numFmtId="4" fontId="0" fillId="0" borderId="24" xfId="0" applyNumberFormat="1" applyFont="1" applyBorder="1" applyAlignment="1">
      <alignment horizontal="right" vertical="top" wrapText="1"/>
    </xf>
    <xf numFmtId="0" fontId="9" fillId="0" borderId="21" xfId="0" applyNumberFormat="1" applyFont="1" applyBorder="1" applyAlignment="1">
      <alignment horizontal="left" vertical="top" wrapText="1"/>
    </xf>
    <xf numFmtId="0" fontId="9" fillId="0" borderId="22" xfId="0" applyNumberFormat="1" applyFont="1" applyBorder="1" applyAlignment="1">
      <alignment horizontal="left" vertical="top" wrapText="1"/>
    </xf>
    <xf numFmtId="0" fontId="9" fillId="0" borderId="23" xfId="0" applyNumberFormat="1" applyFont="1" applyBorder="1" applyAlignment="1">
      <alignment horizontal="left" vertical="top" wrapText="1"/>
    </xf>
    <xf numFmtId="0" fontId="9" fillId="0" borderId="20" xfId="0" applyNumberFormat="1" applyFont="1" applyBorder="1" applyAlignment="1">
      <alignment horizontal="left" vertical="top" wrapText="1"/>
    </xf>
    <xf numFmtId="4" fontId="9" fillId="0" borderId="20" xfId="0" applyNumberFormat="1" applyFont="1" applyBorder="1" applyAlignment="1">
      <alignment horizontal="right" vertical="top" wrapText="1"/>
    </xf>
    <xf numFmtId="49" fontId="9" fillId="0" borderId="27" xfId="0" applyNumberFormat="1" applyFont="1" applyBorder="1" applyAlignment="1">
      <alignment horizontal="right" vertical="top" wrapText="1"/>
    </xf>
    <xf numFmtId="0" fontId="0" fillId="0" borderId="28" xfId="0" applyNumberFormat="1" applyFont="1" applyBorder="1" applyAlignment="1">
      <alignment horizontal="left" vertical="top" wrapText="1"/>
    </xf>
    <xf numFmtId="0" fontId="0" fillId="0" borderId="29" xfId="0" applyNumberFormat="1" applyFont="1" applyBorder="1" applyAlignment="1">
      <alignment horizontal="left" vertical="top" wrapText="1"/>
    </xf>
    <xf numFmtId="0" fontId="0" fillId="0" borderId="30" xfId="0" applyNumberFormat="1" applyFont="1" applyBorder="1" applyAlignment="1">
      <alignment horizontal="left" vertical="top" wrapText="1"/>
    </xf>
    <xf numFmtId="0" fontId="0" fillId="0" borderId="27" xfId="0" applyNumberFormat="1" applyFont="1" applyBorder="1" applyAlignment="1">
      <alignment horizontal="left" vertical="top" wrapText="1"/>
    </xf>
    <xf numFmtId="4" fontId="0" fillId="0" borderId="27" xfId="0" applyNumberFormat="1" applyFont="1" applyBorder="1" applyAlignment="1">
      <alignment horizontal="right" vertical="top" wrapText="1"/>
    </xf>
    <xf numFmtId="0" fontId="9" fillId="0" borderId="28" xfId="0" applyNumberFormat="1" applyFont="1" applyBorder="1" applyAlignment="1">
      <alignment horizontal="left" vertical="top" wrapText="1"/>
    </xf>
    <xf numFmtId="0" fontId="9" fillId="0" borderId="29" xfId="0" applyNumberFormat="1" applyFont="1" applyBorder="1" applyAlignment="1">
      <alignment horizontal="left" vertical="top" wrapText="1"/>
    </xf>
    <xf numFmtId="0" fontId="9" fillId="0" borderId="30" xfId="0" applyNumberFormat="1" applyFont="1" applyBorder="1" applyAlignment="1">
      <alignment horizontal="left" vertical="top" wrapText="1"/>
    </xf>
    <xf numFmtId="0" fontId="9" fillId="0" borderId="27" xfId="0" applyNumberFormat="1" applyFont="1" applyBorder="1" applyAlignment="1">
      <alignment horizontal="left" vertical="top" wrapText="1"/>
    </xf>
    <xf numFmtId="4" fontId="9" fillId="0" borderId="27" xfId="0" applyNumberFormat="1" applyFont="1" applyBorder="1" applyAlignment="1">
      <alignment horizontal="right" vertical="top" wrapText="1"/>
    </xf>
  </cellXfs>
  <cellStyles count="3">
    <cellStyle name="Обычный" xfId="0" builtinId="0"/>
    <cellStyle name="Обычный 2"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33"/>
  <sheetViews>
    <sheetView tabSelected="1" topLeftCell="A109" zoomScaleNormal="100" workbookViewId="0">
      <selection activeCell="B32" sqref="B32:C32"/>
    </sheetView>
  </sheetViews>
  <sheetFormatPr defaultColWidth="11.5703125" defaultRowHeight="12.75" x14ac:dyDescent="0.2"/>
  <cols>
    <col min="1" max="1" width="3.7109375" style="1" customWidth="1"/>
    <col min="2" max="2" width="10.7109375" style="1" customWidth="1"/>
    <col min="3" max="3" width="10.28515625" style="1" customWidth="1"/>
    <col min="4" max="6" width="9.28515625" style="1" customWidth="1"/>
    <col min="7" max="7" width="19.42578125" style="1" customWidth="1"/>
    <col min="8" max="8" width="16.5703125" style="1" customWidth="1"/>
    <col min="9" max="9" width="13.5703125" style="1" customWidth="1"/>
    <col min="10" max="10" width="19.7109375" style="3" customWidth="1"/>
    <col min="11" max="256" width="11.5703125" style="3"/>
    <col min="257" max="257" width="3.7109375" style="3" customWidth="1"/>
    <col min="258" max="259" width="10.7109375" style="3" customWidth="1"/>
    <col min="260" max="263" width="9.28515625" style="3" customWidth="1"/>
    <col min="264" max="264" width="14.5703125" style="3" customWidth="1"/>
    <col min="265" max="265" width="17.7109375" style="3" customWidth="1"/>
    <col min="266" max="266" width="19.7109375" style="3" customWidth="1"/>
    <col min="267" max="512" width="11.5703125" style="3"/>
    <col min="513" max="513" width="3.7109375" style="3" customWidth="1"/>
    <col min="514" max="515" width="10.7109375" style="3" customWidth="1"/>
    <col min="516" max="519" width="9.28515625" style="3" customWidth="1"/>
    <col min="520" max="520" width="14.5703125" style="3" customWidth="1"/>
    <col min="521" max="521" width="17.7109375" style="3" customWidth="1"/>
    <col min="522" max="522" width="19.7109375" style="3" customWidth="1"/>
    <col min="523" max="768" width="11.5703125" style="3"/>
    <col min="769" max="769" width="3.7109375" style="3" customWidth="1"/>
    <col min="770" max="771" width="10.7109375" style="3" customWidth="1"/>
    <col min="772" max="775" width="9.28515625" style="3" customWidth="1"/>
    <col min="776" max="776" width="14.5703125" style="3" customWidth="1"/>
    <col min="777" max="777" width="17.7109375" style="3" customWidth="1"/>
    <col min="778" max="778" width="19.7109375" style="3" customWidth="1"/>
    <col min="779" max="1024" width="11.5703125" style="3"/>
    <col min="1025" max="1025" width="3.7109375" style="3" customWidth="1"/>
    <col min="1026" max="1027" width="10.7109375" style="3" customWidth="1"/>
    <col min="1028" max="1031" width="9.28515625" style="3" customWidth="1"/>
    <col min="1032" max="1032" width="14.5703125" style="3" customWidth="1"/>
    <col min="1033" max="1033" width="17.7109375" style="3" customWidth="1"/>
    <col min="1034" max="1034" width="19.7109375" style="3" customWidth="1"/>
    <col min="1035" max="1280" width="11.5703125" style="3"/>
    <col min="1281" max="1281" width="3.7109375" style="3" customWidth="1"/>
    <col min="1282" max="1283" width="10.7109375" style="3" customWidth="1"/>
    <col min="1284" max="1287" width="9.28515625" style="3" customWidth="1"/>
    <col min="1288" max="1288" width="14.5703125" style="3" customWidth="1"/>
    <col min="1289" max="1289" width="17.7109375" style="3" customWidth="1"/>
    <col min="1290" max="1290" width="19.7109375" style="3" customWidth="1"/>
    <col min="1291" max="1536" width="11.5703125" style="3"/>
    <col min="1537" max="1537" width="3.7109375" style="3" customWidth="1"/>
    <col min="1538" max="1539" width="10.7109375" style="3" customWidth="1"/>
    <col min="1540" max="1543" width="9.28515625" style="3" customWidth="1"/>
    <col min="1544" max="1544" width="14.5703125" style="3" customWidth="1"/>
    <col min="1545" max="1545" width="17.7109375" style="3" customWidth="1"/>
    <col min="1546" max="1546" width="19.7109375" style="3" customWidth="1"/>
    <col min="1547" max="1792" width="11.5703125" style="3"/>
    <col min="1793" max="1793" width="3.7109375" style="3" customWidth="1"/>
    <col min="1794" max="1795" width="10.7109375" style="3" customWidth="1"/>
    <col min="1796" max="1799" width="9.28515625" style="3" customWidth="1"/>
    <col min="1800" max="1800" width="14.5703125" style="3" customWidth="1"/>
    <col min="1801" max="1801" width="17.7109375" style="3" customWidth="1"/>
    <col min="1802" max="1802" width="19.7109375" style="3" customWidth="1"/>
    <col min="1803" max="2048" width="11.5703125" style="3"/>
    <col min="2049" max="2049" width="3.7109375" style="3" customWidth="1"/>
    <col min="2050" max="2051" width="10.7109375" style="3" customWidth="1"/>
    <col min="2052" max="2055" width="9.28515625" style="3" customWidth="1"/>
    <col min="2056" max="2056" width="14.5703125" style="3" customWidth="1"/>
    <col min="2057" max="2057" width="17.7109375" style="3" customWidth="1"/>
    <col min="2058" max="2058" width="19.7109375" style="3" customWidth="1"/>
    <col min="2059" max="2304" width="11.5703125" style="3"/>
    <col min="2305" max="2305" width="3.7109375" style="3" customWidth="1"/>
    <col min="2306" max="2307" width="10.7109375" style="3" customWidth="1"/>
    <col min="2308" max="2311" width="9.28515625" style="3" customWidth="1"/>
    <col min="2312" max="2312" width="14.5703125" style="3" customWidth="1"/>
    <col min="2313" max="2313" width="17.7109375" style="3" customWidth="1"/>
    <col min="2314" max="2314" width="19.7109375" style="3" customWidth="1"/>
    <col min="2315" max="2560" width="11.5703125" style="3"/>
    <col min="2561" max="2561" width="3.7109375" style="3" customWidth="1"/>
    <col min="2562" max="2563" width="10.7109375" style="3" customWidth="1"/>
    <col min="2564" max="2567" width="9.28515625" style="3" customWidth="1"/>
    <col min="2568" max="2568" width="14.5703125" style="3" customWidth="1"/>
    <col min="2569" max="2569" width="17.7109375" style="3" customWidth="1"/>
    <col min="2570" max="2570" width="19.7109375" style="3" customWidth="1"/>
    <col min="2571" max="2816" width="11.5703125" style="3"/>
    <col min="2817" max="2817" width="3.7109375" style="3" customWidth="1"/>
    <col min="2818" max="2819" width="10.7109375" style="3" customWidth="1"/>
    <col min="2820" max="2823" width="9.28515625" style="3" customWidth="1"/>
    <col min="2824" max="2824" width="14.5703125" style="3" customWidth="1"/>
    <col min="2825" max="2825" width="17.7109375" style="3" customWidth="1"/>
    <col min="2826" max="2826" width="19.7109375" style="3" customWidth="1"/>
    <col min="2827" max="3072" width="11.5703125" style="3"/>
    <col min="3073" max="3073" width="3.7109375" style="3" customWidth="1"/>
    <col min="3074" max="3075" width="10.7109375" style="3" customWidth="1"/>
    <col min="3076" max="3079" width="9.28515625" style="3" customWidth="1"/>
    <col min="3080" max="3080" width="14.5703125" style="3" customWidth="1"/>
    <col min="3081" max="3081" width="17.7109375" style="3" customWidth="1"/>
    <col min="3082" max="3082" width="19.7109375" style="3" customWidth="1"/>
    <col min="3083" max="3328" width="11.5703125" style="3"/>
    <col min="3329" max="3329" width="3.7109375" style="3" customWidth="1"/>
    <col min="3330" max="3331" width="10.7109375" style="3" customWidth="1"/>
    <col min="3332" max="3335" width="9.28515625" style="3" customWidth="1"/>
    <col min="3336" max="3336" width="14.5703125" style="3" customWidth="1"/>
    <col min="3337" max="3337" width="17.7109375" style="3" customWidth="1"/>
    <col min="3338" max="3338" width="19.7109375" style="3" customWidth="1"/>
    <col min="3339" max="3584" width="11.5703125" style="3"/>
    <col min="3585" max="3585" width="3.7109375" style="3" customWidth="1"/>
    <col min="3586" max="3587" width="10.7109375" style="3" customWidth="1"/>
    <col min="3588" max="3591" width="9.28515625" style="3" customWidth="1"/>
    <col min="3592" max="3592" width="14.5703125" style="3" customWidth="1"/>
    <col min="3593" max="3593" width="17.7109375" style="3" customWidth="1"/>
    <col min="3594" max="3594" width="19.7109375" style="3" customWidth="1"/>
    <col min="3595" max="3840" width="11.5703125" style="3"/>
    <col min="3841" max="3841" width="3.7109375" style="3" customWidth="1"/>
    <col min="3842" max="3843" width="10.7109375" style="3" customWidth="1"/>
    <col min="3844" max="3847" width="9.28515625" style="3" customWidth="1"/>
    <col min="3848" max="3848" width="14.5703125" style="3" customWidth="1"/>
    <col min="3849" max="3849" width="17.7109375" style="3" customWidth="1"/>
    <col min="3850" max="3850" width="19.7109375" style="3" customWidth="1"/>
    <col min="3851" max="4096" width="11.5703125" style="3"/>
    <col min="4097" max="4097" width="3.7109375" style="3" customWidth="1"/>
    <col min="4098" max="4099" width="10.7109375" style="3" customWidth="1"/>
    <col min="4100" max="4103" width="9.28515625" style="3" customWidth="1"/>
    <col min="4104" max="4104" width="14.5703125" style="3" customWidth="1"/>
    <col min="4105" max="4105" width="17.7109375" style="3" customWidth="1"/>
    <col min="4106" max="4106" width="19.7109375" style="3" customWidth="1"/>
    <col min="4107" max="4352" width="11.5703125" style="3"/>
    <col min="4353" max="4353" width="3.7109375" style="3" customWidth="1"/>
    <col min="4354" max="4355" width="10.7109375" style="3" customWidth="1"/>
    <col min="4356" max="4359" width="9.28515625" style="3" customWidth="1"/>
    <col min="4360" max="4360" width="14.5703125" style="3" customWidth="1"/>
    <col min="4361" max="4361" width="17.7109375" style="3" customWidth="1"/>
    <col min="4362" max="4362" width="19.7109375" style="3" customWidth="1"/>
    <col min="4363" max="4608" width="11.5703125" style="3"/>
    <col min="4609" max="4609" width="3.7109375" style="3" customWidth="1"/>
    <col min="4610" max="4611" width="10.7109375" style="3" customWidth="1"/>
    <col min="4612" max="4615" width="9.28515625" style="3" customWidth="1"/>
    <col min="4616" max="4616" width="14.5703125" style="3" customWidth="1"/>
    <col min="4617" max="4617" width="17.7109375" style="3" customWidth="1"/>
    <col min="4618" max="4618" width="19.7109375" style="3" customWidth="1"/>
    <col min="4619" max="4864" width="11.5703125" style="3"/>
    <col min="4865" max="4865" width="3.7109375" style="3" customWidth="1"/>
    <col min="4866" max="4867" width="10.7109375" style="3" customWidth="1"/>
    <col min="4868" max="4871" width="9.28515625" style="3" customWidth="1"/>
    <col min="4872" max="4872" width="14.5703125" style="3" customWidth="1"/>
    <col min="4873" max="4873" width="17.7109375" style="3" customWidth="1"/>
    <col min="4874" max="4874" width="19.7109375" style="3" customWidth="1"/>
    <col min="4875" max="5120" width="11.5703125" style="3"/>
    <col min="5121" max="5121" width="3.7109375" style="3" customWidth="1"/>
    <col min="5122" max="5123" width="10.7109375" style="3" customWidth="1"/>
    <col min="5124" max="5127" width="9.28515625" style="3" customWidth="1"/>
    <col min="5128" max="5128" width="14.5703125" style="3" customWidth="1"/>
    <col min="5129" max="5129" width="17.7109375" style="3" customWidth="1"/>
    <col min="5130" max="5130" width="19.7109375" style="3" customWidth="1"/>
    <col min="5131" max="5376" width="11.5703125" style="3"/>
    <col min="5377" max="5377" width="3.7109375" style="3" customWidth="1"/>
    <col min="5378" max="5379" width="10.7109375" style="3" customWidth="1"/>
    <col min="5380" max="5383" width="9.28515625" style="3" customWidth="1"/>
    <col min="5384" max="5384" width="14.5703125" style="3" customWidth="1"/>
    <col min="5385" max="5385" width="17.7109375" style="3" customWidth="1"/>
    <col min="5386" max="5386" width="19.7109375" style="3" customWidth="1"/>
    <col min="5387" max="5632" width="11.5703125" style="3"/>
    <col min="5633" max="5633" width="3.7109375" style="3" customWidth="1"/>
    <col min="5634" max="5635" width="10.7109375" style="3" customWidth="1"/>
    <col min="5636" max="5639" width="9.28515625" style="3" customWidth="1"/>
    <col min="5640" max="5640" width="14.5703125" style="3" customWidth="1"/>
    <col min="5641" max="5641" width="17.7109375" style="3" customWidth="1"/>
    <col min="5642" max="5642" width="19.7109375" style="3" customWidth="1"/>
    <col min="5643" max="5888" width="11.5703125" style="3"/>
    <col min="5889" max="5889" width="3.7109375" style="3" customWidth="1"/>
    <col min="5890" max="5891" width="10.7109375" style="3" customWidth="1"/>
    <col min="5892" max="5895" width="9.28515625" style="3" customWidth="1"/>
    <col min="5896" max="5896" width="14.5703125" style="3" customWidth="1"/>
    <col min="5897" max="5897" width="17.7109375" style="3" customWidth="1"/>
    <col min="5898" max="5898" width="19.7109375" style="3" customWidth="1"/>
    <col min="5899" max="6144" width="11.5703125" style="3"/>
    <col min="6145" max="6145" width="3.7109375" style="3" customWidth="1"/>
    <col min="6146" max="6147" width="10.7109375" style="3" customWidth="1"/>
    <col min="6148" max="6151" width="9.28515625" style="3" customWidth="1"/>
    <col min="6152" max="6152" width="14.5703125" style="3" customWidth="1"/>
    <col min="6153" max="6153" width="17.7109375" style="3" customWidth="1"/>
    <col min="6154" max="6154" width="19.7109375" style="3" customWidth="1"/>
    <col min="6155" max="6400" width="11.5703125" style="3"/>
    <col min="6401" max="6401" width="3.7109375" style="3" customWidth="1"/>
    <col min="6402" max="6403" width="10.7109375" style="3" customWidth="1"/>
    <col min="6404" max="6407" width="9.28515625" style="3" customWidth="1"/>
    <col min="6408" max="6408" width="14.5703125" style="3" customWidth="1"/>
    <col min="6409" max="6409" width="17.7109375" style="3" customWidth="1"/>
    <col min="6410" max="6410" width="19.7109375" style="3" customWidth="1"/>
    <col min="6411" max="6656" width="11.5703125" style="3"/>
    <col min="6657" max="6657" width="3.7109375" style="3" customWidth="1"/>
    <col min="6658" max="6659" width="10.7109375" style="3" customWidth="1"/>
    <col min="6660" max="6663" width="9.28515625" style="3" customWidth="1"/>
    <col min="6664" max="6664" width="14.5703125" style="3" customWidth="1"/>
    <col min="6665" max="6665" width="17.7109375" style="3" customWidth="1"/>
    <col min="6666" max="6666" width="19.7109375" style="3" customWidth="1"/>
    <col min="6667" max="6912" width="11.5703125" style="3"/>
    <col min="6913" max="6913" width="3.7109375" style="3" customWidth="1"/>
    <col min="6914" max="6915" width="10.7109375" style="3" customWidth="1"/>
    <col min="6916" max="6919" width="9.28515625" style="3" customWidth="1"/>
    <col min="6920" max="6920" width="14.5703125" style="3" customWidth="1"/>
    <col min="6921" max="6921" width="17.7109375" style="3" customWidth="1"/>
    <col min="6922" max="6922" width="19.7109375" style="3" customWidth="1"/>
    <col min="6923" max="7168" width="11.5703125" style="3"/>
    <col min="7169" max="7169" width="3.7109375" style="3" customWidth="1"/>
    <col min="7170" max="7171" width="10.7109375" style="3" customWidth="1"/>
    <col min="7172" max="7175" width="9.28515625" style="3" customWidth="1"/>
    <col min="7176" max="7176" width="14.5703125" style="3" customWidth="1"/>
    <col min="7177" max="7177" width="17.7109375" style="3" customWidth="1"/>
    <col min="7178" max="7178" width="19.7109375" style="3" customWidth="1"/>
    <col min="7179" max="7424" width="11.5703125" style="3"/>
    <col min="7425" max="7425" width="3.7109375" style="3" customWidth="1"/>
    <col min="7426" max="7427" width="10.7109375" style="3" customWidth="1"/>
    <col min="7428" max="7431" width="9.28515625" style="3" customWidth="1"/>
    <col min="7432" max="7432" width="14.5703125" style="3" customWidth="1"/>
    <col min="7433" max="7433" width="17.7109375" style="3" customWidth="1"/>
    <col min="7434" max="7434" width="19.7109375" style="3" customWidth="1"/>
    <col min="7435" max="7680" width="11.5703125" style="3"/>
    <col min="7681" max="7681" width="3.7109375" style="3" customWidth="1"/>
    <col min="7682" max="7683" width="10.7109375" style="3" customWidth="1"/>
    <col min="7684" max="7687" width="9.28515625" style="3" customWidth="1"/>
    <col min="7688" max="7688" width="14.5703125" style="3" customWidth="1"/>
    <col min="7689" max="7689" width="17.7109375" style="3" customWidth="1"/>
    <col min="7690" max="7690" width="19.7109375" style="3" customWidth="1"/>
    <col min="7691" max="7936" width="11.5703125" style="3"/>
    <col min="7937" max="7937" width="3.7109375" style="3" customWidth="1"/>
    <col min="7938" max="7939" width="10.7109375" style="3" customWidth="1"/>
    <col min="7940" max="7943" width="9.28515625" style="3" customWidth="1"/>
    <col min="7944" max="7944" width="14.5703125" style="3" customWidth="1"/>
    <col min="7945" max="7945" width="17.7109375" style="3" customWidth="1"/>
    <col min="7946" max="7946" width="19.7109375" style="3" customWidth="1"/>
    <col min="7947" max="8192" width="11.5703125" style="3"/>
    <col min="8193" max="8193" width="3.7109375" style="3" customWidth="1"/>
    <col min="8194" max="8195" width="10.7109375" style="3" customWidth="1"/>
    <col min="8196" max="8199" width="9.28515625" style="3" customWidth="1"/>
    <col min="8200" max="8200" width="14.5703125" style="3" customWidth="1"/>
    <col min="8201" max="8201" width="17.7109375" style="3" customWidth="1"/>
    <col min="8202" max="8202" width="19.7109375" style="3" customWidth="1"/>
    <col min="8203" max="8448" width="11.5703125" style="3"/>
    <col min="8449" max="8449" width="3.7109375" style="3" customWidth="1"/>
    <col min="8450" max="8451" width="10.7109375" style="3" customWidth="1"/>
    <col min="8452" max="8455" width="9.28515625" style="3" customWidth="1"/>
    <col min="8456" max="8456" width="14.5703125" style="3" customWidth="1"/>
    <col min="8457" max="8457" width="17.7109375" style="3" customWidth="1"/>
    <col min="8458" max="8458" width="19.7109375" style="3" customWidth="1"/>
    <col min="8459" max="8704" width="11.5703125" style="3"/>
    <col min="8705" max="8705" width="3.7109375" style="3" customWidth="1"/>
    <col min="8706" max="8707" width="10.7109375" style="3" customWidth="1"/>
    <col min="8708" max="8711" width="9.28515625" style="3" customWidth="1"/>
    <col min="8712" max="8712" width="14.5703125" style="3" customWidth="1"/>
    <col min="8713" max="8713" width="17.7109375" style="3" customWidth="1"/>
    <col min="8714" max="8714" width="19.7109375" style="3" customWidth="1"/>
    <col min="8715" max="8960" width="11.5703125" style="3"/>
    <col min="8961" max="8961" width="3.7109375" style="3" customWidth="1"/>
    <col min="8962" max="8963" width="10.7109375" style="3" customWidth="1"/>
    <col min="8964" max="8967" width="9.28515625" style="3" customWidth="1"/>
    <col min="8968" max="8968" width="14.5703125" style="3" customWidth="1"/>
    <col min="8969" max="8969" width="17.7109375" style="3" customWidth="1"/>
    <col min="8970" max="8970" width="19.7109375" style="3" customWidth="1"/>
    <col min="8971" max="9216" width="11.5703125" style="3"/>
    <col min="9217" max="9217" width="3.7109375" style="3" customWidth="1"/>
    <col min="9218" max="9219" width="10.7109375" style="3" customWidth="1"/>
    <col min="9220" max="9223" width="9.28515625" style="3" customWidth="1"/>
    <col min="9224" max="9224" width="14.5703125" style="3" customWidth="1"/>
    <col min="9225" max="9225" width="17.7109375" style="3" customWidth="1"/>
    <col min="9226" max="9226" width="19.7109375" style="3" customWidth="1"/>
    <col min="9227" max="9472" width="11.5703125" style="3"/>
    <col min="9473" max="9473" width="3.7109375" style="3" customWidth="1"/>
    <col min="9474" max="9475" width="10.7109375" style="3" customWidth="1"/>
    <col min="9476" max="9479" width="9.28515625" style="3" customWidth="1"/>
    <col min="9480" max="9480" width="14.5703125" style="3" customWidth="1"/>
    <col min="9481" max="9481" width="17.7109375" style="3" customWidth="1"/>
    <col min="9482" max="9482" width="19.7109375" style="3" customWidth="1"/>
    <col min="9483" max="9728" width="11.5703125" style="3"/>
    <col min="9729" max="9729" width="3.7109375" style="3" customWidth="1"/>
    <col min="9730" max="9731" width="10.7109375" style="3" customWidth="1"/>
    <col min="9732" max="9735" width="9.28515625" style="3" customWidth="1"/>
    <col min="9736" max="9736" width="14.5703125" style="3" customWidth="1"/>
    <col min="9737" max="9737" width="17.7109375" style="3" customWidth="1"/>
    <col min="9738" max="9738" width="19.7109375" style="3" customWidth="1"/>
    <col min="9739" max="9984" width="11.5703125" style="3"/>
    <col min="9985" max="9985" width="3.7109375" style="3" customWidth="1"/>
    <col min="9986" max="9987" width="10.7109375" style="3" customWidth="1"/>
    <col min="9988" max="9991" width="9.28515625" style="3" customWidth="1"/>
    <col min="9992" max="9992" width="14.5703125" style="3" customWidth="1"/>
    <col min="9993" max="9993" width="17.7109375" style="3" customWidth="1"/>
    <col min="9994" max="9994" width="19.7109375" style="3" customWidth="1"/>
    <col min="9995" max="10240" width="11.5703125" style="3"/>
    <col min="10241" max="10241" width="3.7109375" style="3" customWidth="1"/>
    <col min="10242" max="10243" width="10.7109375" style="3" customWidth="1"/>
    <col min="10244" max="10247" width="9.28515625" style="3" customWidth="1"/>
    <col min="10248" max="10248" width="14.5703125" style="3" customWidth="1"/>
    <col min="10249" max="10249" width="17.7109375" style="3" customWidth="1"/>
    <col min="10250" max="10250" width="19.7109375" style="3" customWidth="1"/>
    <col min="10251" max="10496" width="11.5703125" style="3"/>
    <col min="10497" max="10497" width="3.7109375" style="3" customWidth="1"/>
    <col min="10498" max="10499" width="10.7109375" style="3" customWidth="1"/>
    <col min="10500" max="10503" width="9.28515625" style="3" customWidth="1"/>
    <col min="10504" max="10504" width="14.5703125" style="3" customWidth="1"/>
    <col min="10505" max="10505" width="17.7109375" style="3" customWidth="1"/>
    <col min="10506" max="10506" width="19.7109375" style="3" customWidth="1"/>
    <col min="10507" max="10752" width="11.5703125" style="3"/>
    <col min="10753" max="10753" width="3.7109375" style="3" customWidth="1"/>
    <col min="10754" max="10755" width="10.7109375" style="3" customWidth="1"/>
    <col min="10756" max="10759" width="9.28515625" style="3" customWidth="1"/>
    <col min="10760" max="10760" width="14.5703125" style="3" customWidth="1"/>
    <col min="10761" max="10761" width="17.7109375" style="3" customWidth="1"/>
    <col min="10762" max="10762" width="19.7109375" style="3" customWidth="1"/>
    <col min="10763" max="11008" width="11.5703125" style="3"/>
    <col min="11009" max="11009" width="3.7109375" style="3" customWidth="1"/>
    <col min="11010" max="11011" width="10.7109375" style="3" customWidth="1"/>
    <col min="11012" max="11015" width="9.28515625" style="3" customWidth="1"/>
    <col min="11016" max="11016" width="14.5703125" style="3" customWidth="1"/>
    <col min="11017" max="11017" width="17.7109375" style="3" customWidth="1"/>
    <col min="11018" max="11018" width="19.7109375" style="3" customWidth="1"/>
    <col min="11019" max="11264" width="11.5703125" style="3"/>
    <col min="11265" max="11265" width="3.7109375" style="3" customWidth="1"/>
    <col min="11266" max="11267" width="10.7109375" style="3" customWidth="1"/>
    <col min="11268" max="11271" width="9.28515625" style="3" customWidth="1"/>
    <col min="11272" max="11272" width="14.5703125" style="3" customWidth="1"/>
    <col min="11273" max="11273" width="17.7109375" style="3" customWidth="1"/>
    <col min="11274" max="11274" width="19.7109375" style="3" customWidth="1"/>
    <col min="11275" max="11520" width="11.5703125" style="3"/>
    <col min="11521" max="11521" width="3.7109375" style="3" customWidth="1"/>
    <col min="11522" max="11523" width="10.7109375" style="3" customWidth="1"/>
    <col min="11524" max="11527" width="9.28515625" style="3" customWidth="1"/>
    <col min="11528" max="11528" width="14.5703125" style="3" customWidth="1"/>
    <col min="11529" max="11529" width="17.7109375" style="3" customWidth="1"/>
    <col min="11530" max="11530" width="19.7109375" style="3" customWidth="1"/>
    <col min="11531" max="11776" width="11.5703125" style="3"/>
    <col min="11777" max="11777" width="3.7109375" style="3" customWidth="1"/>
    <col min="11778" max="11779" width="10.7109375" style="3" customWidth="1"/>
    <col min="11780" max="11783" width="9.28515625" style="3" customWidth="1"/>
    <col min="11784" max="11784" width="14.5703125" style="3" customWidth="1"/>
    <col min="11785" max="11785" width="17.7109375" style="3" customWidth="1"/>
    <col min="11786" max="11786" width="19.7109375" style="3" customWidth="1"/>
    <col min="11787" max="12032" width="11.5703125" style="3"/>
    <col min="12033" max="12033" width="3.7109375" style="3" customWidth="1"/>
    <col min="12034" max="12035" width="10.7109375" style="3" customWidth="1"/>
    <col min="12036" max="12039" width="9.28515625" style="3" customWidth="1"/>
    <col min="12040" max="12040" width="14.5703125" style="3" customWidth="1"/>
    <col min="12041" max="12041" width="17.7109375" style="3" customWidth="1"/>
    <col min="12042" max="12042" width="19.7109375" style="3" customWidth="1"/>
    <col min="12043" max="12288" width="11.5703125" style="3"/>
    <col min="12289" max="12289" width="3.7109375" style="3" customWidth="1"/>
    <col min="12290" max="12291" width="10.7109375" style="3" customWidth="1"/>
    <col min="12292" max="12295" width="9.28515625" style="3" customWidth="1"/>
    <col min="12296" max="12296" width="14.5703125" style="3" customWidth="1"/>
    <col min="12297" max="12297" width="17.7109375" style="3" customWidth="1"/>
    <col min="12298" max="12298" width="19.7109375" style="3" customWidth="1"/>
    <col min="12299" max="12544" width="11.5703125" style="3"/>
    <col min="12545" max="12545" width="3.7109375" style="3" customWidth="1"/>
    <col min="12546" max="12547" width="10.7109375" style="3" customWidth="1"/>
    <col min="12548" max="12551" width="9.28515625" style="3" customWidth="1"/>
    <col min="12552" max="12552" width="14.5703125" style="3" customWidth="1"/>
    <col min="12553" max="12553" width="17.7109375" style="3" customWidth="1"/>
    <col min="12554" max="12554" width="19.7109375" style="3" customWidth="1"/>
    <col min="12555" max="12800" width="11.5703125" style="3"/>
    <col min="12801" max="12801" width="3.7109375" style="3" customWidth="1"/>
    <col min="12802" max="12803" width="10.7109375" style="3" customWidth="1"/>
    <col min="12804" max="12807" width="9.28515625" style="3" customWidth="1"/>
    <col min="12808" max="12808" width="14.5703125" style="3" customWidth="1"/>
    <col min="12809" max="12809" width="17.7109375" style="3" customWidth="1"/>
    <col min="12810" max="12810" width="19.7109375" style="3" customWidth="1"/>
    <col min="12811" max="13056" width="11.5703125" style="3"/>
    <col min="13057" max="13057" width="3.7109375" style="3" customWidth="1"/>
    <col min="13058" max="13059" width="10.7109375" style="3" customWidth="1"/>
    <col min="13060" max="13063" width="9.28515625" style="3" customWidth="1"/>
    <col min="13064" max="13064" width="14.5703125" style="3" customWidth="1"/>
    <col min="13065" max="13065" width="17.7109375" style="3" customWidth="1"/>
    <col min="13066" max="13066" width="19.7109375" style="3" customWidth="1"/>
    <col min="13067" max="13312" width="11.5703125" style="3"/>
    <col min="13313" max="13313" width="3.7109375" style="3" customWidth="1"/>
    <col min="13314" max="13315" width="10.7109375" style="3" customWidth="1"/>
    <col min="13316" max="13319" width="9.28515625" style="3" customWidth="1"/>
    <col min="13320" max="13320" width="14.5703125" style="3" customWidth="1"/>
    <col min="13321" max="13321" width="17.7109375" style="3" customWidth="1"/>
    <col min="13322" max="13322" width="19.7109375" style="3" customWidth="1"/>
    <col min="13323" max="13568" width="11.5703125" style="3"/>
    <col min="13569" max="13569" width="3.7109375" style="3" customWidth="1"/>
    <col min="13570" max="13571" width="10.7109375" style="3" customWidth="1"/>
    <col min="13572" max="13575" width="9.28515625" style="3" customWidth="1"/>
    <col min="13576" max="13576" width="14.5703125" style="3" customWidth="1"/>
    <col min="13577" max="13577" width="17.7109375" style="3" customWidth="1"/>
    <col min="13578" max="13578" width="19.7109375" style="3" customWidth="1"/>
    <col min="13579" max="13824" width="11.5703125" style="3"/>
    <col min="13825" max="13825" width="3.7109375" style="3" customWidth="1"/>
    <col min="13826" max="13827" width="10.7109375" style="3" customWidth="1"/>
    <col min="13828" max="13831" width="9.28515625" style="3" customWidth="1"/>
    <col min="13832" max="13832" width="14.5703125" style="3" customWidth="1"/>
    <col min="13833" max="13833" width="17.7109375" style="3" customWidth="1"/>
    <col min="13834" max="13834" width="19.7109375" style="3" customWidth="1"/>
    <col min="13835" max="14080" width="11.5703125" style="3"/>
    <col min="14081" max="14081" width="3.7109375" style="3" customWidth="1"/>
    <col min="14082" max="14083" width="10.7109375" style="3" customWidth="1"/>
    <col min="14084" max="14087" width="9.28515625" style="3" customWidth="1"/>
    <col min="14088" max="14088" width="14.5703125" style="3" customWidth="1"/>
    <col min="14089" max="14089" width="17.7109375" style="3" customWidth="1"/>
    <col min="14090" max="14090" width="19.7109375" style="3" customWidth="1"/>
    <col min="14091" max="14336" width="11.5703125" style="3"/>
    <col min="14337" max="14337" width="3.7109375" style="3" customWidth="1"/>
    <col min="14338" max="14339" width="10.7109375" style="3" customWidth="1"/>
    <col min="14340" max="14343" width="9.28515625" style="3" customWidth="1"/>
    <col min="14344" max="14344" width="14.5703125" style="3" customWidth="1"/>
    <col min="14345" max="14345" width="17.7109375" style="3" customWidth="1"/>
    <col min="14346" max="14346" width="19.7109375" style="3" customWidth="1"/>
    <col min="14347" max="14592" width="11.5703125" style="3"/>
    <col min="14593" max="14593" width="3.7109375" style="3" customWidth="1"/>
    <col min="14594" max="14595" width="10.7109375" style="3" customWidth="1"/>
    <col min="14596" max="14599" width="9.28515625" style="3" customWidth="1"/>
    <col min="14600" max="14600" width="14.5703125" style="3" customWidth="1"/>
    <col min="14601" max="14601" width="17.7109375" style="3" customWidth="1"/>
    <col min="14602" max="14602" width="19.7109375" style="3" customWidth="1"/>
    <col min="14603" max="14848" width="11.5703125" style="3"/>
    <col min="14849" max="14849" width="3.7109375" style="3" customWidth="1"/>
    <col min="14850" max="14851" width="10.7109375" style="3" customWidth="1"/>
    <col min="14852" max="14855" width="9.28515625" style="3" customWidth="1"/>
    <col min="14856" max="14856" width="14.5703125" style="3" customWidth="1"/>
    <col min="14857" max="14857" width="17.7109375" style="3" customWidth="1"/>
    <col min="14858" max="14858" width="19.7109375" style="3" customWidth="1"/>
    <col min="14859" max="15104" width="11.5703125" style="3"/>
    <col min="15105" max="15105" width="3.7109375" style="3" customWidth="1"/>
    <col min="15106" max="15107" width="10.7109375" style="3" customWidth="1"/>
    <col min="15108" max="15111" width="9.28515625" style="3" customWidth="1"/>
    <col min="15112" max="15112" width="14.5703125" style="3" customWidth="1"/>
    <col min="15113" max="15113" width="17.7109375" style="3" customWidth="1"/>
    <col min="15114" max="15114" width="19.7109375" style="3" customWidth="1"/>
    <col min="15115" max="15360" width="11.5703125" style="3"/>
    <col min="15361" max="15361" width="3.7109375" style="3" customWidth="1"/>
    <col min="15362" max="15363" width="10.7109375" style="3" customWidth="1"/>
    <col min="15364" max="15367" width="9.28515625" style="3" customWidth="1"/>
    <col min="15368" max="15368" width="14.5703125" style="3" customWidth="1"/>
    <col min="15369" max="15369" width="17.7109375" style="3" customWidth="1"/>
    <col min="15370" max="15370" width="19.7109375" style="3" customWidth="1"/>
    <col min="15371" max="15616" width="11.5703125" style="3"/>
    <col min="15617" max="15617" width="3.7109375" style="3" customWidth="1"/>
    <col min="15618" max="15619" width="10.7109375" style="3" customWidth="1"/>
    <col min="15620" max="15623" width="9.28515625" style="3" customWidth="1"/>
    <col min="15624" max="15624" width="14.5703125" style="3" customWidth="1"/>
    <col min="15625" max="15625" width="17.7109375" style="3" customWidth="1"/>
    <col min="15626" max="15626" width="19.7109375" style="3" customWidth="1"/>
    <col min="15627" max="15872" width="11.5703125" style="3"/>
    <col min="15873" max="15873" width="3.7109375" style="3" customWidth="1"/>
    <col min="15874" max="15875" width="10.7109375" style="3" customWidth="1"/>
    <col min="15876" max="15879" width="9.28515625" style="3" customWidth="1"/>
    <col min="15880" max="15880" width="14.5703125" style="3" customWidth="1"/>
    <col min="15881" max="15881" width="17.7109375" style="3" customWidth="1"/>
    <col min="15882" max="15882" width="19.7109375" style="3" customWidth="1"/>
    <col min="15883" max="16128" width="11.5703125" style="3"/>
    <col min="16129" max="16129" width="3.7109375" style="3" customWidth="1"/>
    <col min="16130" max="16131" width="10.7109375" style="3" customWidth="1"/>
    <col min="16132" max="16135" width="9.28515625" style="3" customWidth="1"/>
    <col min="16136" max="16136" width="14.5703125" style="3" customWidth="1"/>
    <col min="16137" max="16137" width="17.7109375" style="3" customWidth="1"/>
    <col min="16138" max="16138" width="19.7109375" style="3" customWidth="1"/>
    <col min="16139" max="16384" width="11.5703125" style="3"/>
  </cols>
  <sheetData>
    <row r="1" spans="1:256" ht="12.75" customHeight="1" x14ac:dyDescent="0.2">
      <c r="C1" s="2" t="s">
        <v>0</v>
      </c>
      <c r="D1" s="2"/>
      <c r="E1" s="2"/>
      <c r="F1" s="2"/>
      <c r="G1" s="2"/>
      <c r="H1" s="2"/>
      <c r="I1" s="2"/>
    </row>
    <row r="2" spans="1:256" x14ac:dyDescent="0.2">
      <c r="F2" s="3"/>
      <c r="G2" s="3"/>
      <c r="H2" s="3"/>
      <c r="I2" s="3"/>
    </row>
    <row r="3" spans="1:256" s="4" customFormat="1" ht="15.75" x14ac:dyDescent="0.25">
      <c r="A3" s="4" t="s">
        <v>1</v>
      </c>
      <c r="H3" s="4" t="s">
        <v>2</v>
      </c>
    </row>
    <row r="4" spans="1:256" s="4" customFormat="1" ht="15.75" x14ac:dyDescent="0.25">
      <c r="A4" s="4" t="s">
        <v>3</v>
      </c>
      <c r="H4" s="4" t="s">
        <v>4</v>
      </c>
    </row>
    <row r="5" spans="1:256" s="4" customFormat="1" ht="15.75" x14ac:dyDescent="0.25">
      <c r="A5" s="4" t="s">
        <v>5</v>
      </c>
      <c r="H5" s="4" t="s">
        <v>6</v>
      </c>
    </row>
    <row r="6" spans="1:256" s="4" customFormat="1" ht="15.75" x14ac:dyDescent="0.25"/>
    <row r="7" spans="1:256" s="4" customFormat="1" ht="15.75" x14ac:dyDescent="0.25">
      <c r="A7" s="5" t="s">
        <v>7</v>
      </c>
      <c r="H7" s="5" t="s">
        <v>8</v>
      </c>
    </row>
    <row r="8" spans="1:256" s="4" customFormat="1" ht="15.75" x14ac:dyDescent="0.25">
      <c r="A8" s="5" t="s">
        <v>9</v>
      </c>
      <c r="H8" s="6" t="str">
        <f>A8</f>
        <v>"___"  ____________  2018г.</v>
      </c>
      <c r="I8" s="7"/>
    </row>
    <row r="9" spans="1:256" s="4" customFormat="1" ht="11.25" customHeight="1" x14ac:dyDescent="0.25">
      <c r="A9" s="5"/>
      <c r="D9" s="6"/>
      <c r="E9" s="7"/>
    </row>
    <row r="10" spans="1:256" ht="15.75" x14ac:dyDescent="0.2">
      <c r="A10" s="8" t="s">
        <v>10</v>
      </c>
      <c r="B10" s="8"/>
      <c r="C10" s="8"/>
      <c r="D10" s="8"/>
      <c r="E10" s="8"/>
      <c r="F10" s="8"/>
      <c r="G10" s="8"/>
      <c r="H10" s="8"/>
      <c r="I10" s="8"/>
    </row>
    <row r="11" spans="1:256" ht="15.75" customHeight="1" x14ac:dyDescent="0.2">
      <c r="A11" s="9" t="s">
        <v>11</v>
      </c>
      <c r="B11" s="10"/>
      <c r="C11" s="10"/>
      <c r="D11" s="10"/>
      <c r="E11" s="10"/>
      <c r="F11" s="10"/>
      <c r="G11" s="10"/>
      <c r="H11" s="10"/>
      <c r="I11" s="10"/>
    </row>
    <row r="12" spans="1:256" x14ac:dyDescent="0.2">
      <c r="A12" s="11"/>
      <c r="B12" s="12"/>
      <c r="C12" s="13"/>
      <c r="D12" s="13"/>
      <c r="E12" s="13"/>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row>
    <row r="13" spans="1:256" ht="48.75" customHeight="1" x14ac:dyDescent="0.25">
      <c r="A13" s="14" t="s">
        <v>12</v>
      </c>
      <c r="B13" s="14"/>
      <c r="C13" s="14"/>
      <c r="D13" s="14"/>
      <c r="E13" s="14"/>
      <c r="F13" s="14"/>
      <c r="G13" s="14"/>
      <c r="H13" s="14"/>
      <c r="I13" s="14"/>
      <c r="J13" s="15"/>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row>
    <row r="14" spans="1:256" ht="18" customHeight="1" x14ac:dyDescent="0.25">
      <c r="A14" s="16"/>
      <c r="B14" s="16"/>
      <c r="C14" s="16"/>
      <c r="D14" s="16"/>
      <c r="E14" s="16"/>
      <c r="F14" s="16"/>
      <c r="G14" s="16"/>
      <c r="H14" s="16"/>
      <c r="I14" s="16"/>
      <c r="J14" s="15"/>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row>
    <row r="15" spans="1:256" ht="18" customHeight="1" x14ac:dyDescent="0.25">
      <c r="A15" s="14" t="s">
        <v>13</v>
      </c>
      <c r="B15" s="14"/>
      <c r="C15" s="14"/>
      <c r="D15" s="14"/>
      <c r="E15" s="14"/>
      <c r="F15" s="14"/>
      <c r="G15" s="14"/>
      <c r="H15" s="14"/>
      <c r="I15" s="14"/>
      <c r="J15" s="15"/>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row>
    <row r="16" spans="1:256" ht="18" customHeight="1" x14ac:dyDescent="0.25">
      <c r="A16" s="16"/>
      <c r="B16" s="16"/>
      <c r="C16" s="16"/>
      <c r="D16" s="16"/>
      <c r="E16" s="16"/>
      <c r="F16" s="16"/>
      <c r="G16" s="16"/>
      <c r="H16" s="16"/>
      <c r="I16" s="16"/>
      <c r="J16" s="15"/>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row>
    <row r="17" spans="1:256" ht="18" customHeight="1" x14ac:dyDescent="0.25">
      <c r="A17" s="14" t="s">
        <v>14</v>
      </c>
      <c r="B17" s="14"/>
      <c r="C17" s="14"/>
      <c r="D17" s="14"/>
      <c r="E17" s="14"/>
      <c r="F17" s="14"/>
      <c r="G17" s="14"/>
      <c r="H17" s="14"/>
      <c r="I17" s="14"/>
      <c r="J17" s="15"/>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18" spans="1:256" ht="18" customHeight="1" x14ac:dyDescent="0.25">
      <c r="A18" s="16"/>
      <c r="B18" s="16"/>
      <c r="C18" s="16"/>
      <c r="D18" s="16"/>
      <c r="E18" s="16"/>
      <c r="F18" s="16"/>
      <c r="G18" s="16"/>
      <c r="H18" s="16"/>
      <c r="I18" s="16"/>
      <c r="J18" s="15"/>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row>
    <row r="19" spans="1:256" ht="18" customHeight="1" x14ac:dyDescent="0.25">
      <c r="A19" s="14" t="s">
        <v>15</v>
      </c>
      <c r="B19" s="14"/>
      <c r="C19" s="14"/>
      <c r="D19" s="14"/>
      <c r="E19" s="14"/>
      <c r="F19" s="14"/>
      <c r="G19" s="14"/>
      <c r="H19" s="14"/>
      <c r="I19" s="14"/>
      <c r="J19" s="15"/>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row>
    <row r="20" spans="1:256" ht="18" customHeight="1" x14ac:dyDescent="0.25">
      <c r="A20" s="16"/>
      <c r="B20" s="16"/>
      <c r="C20" s="16"/>
      <c r="D20" s="16"/>
      <c r="E20" s="16"/>
      <c r="F20" s="16"/>
      <c r="G20" s="16"/>
      <c r="H20" s="16"/>
      <c r="I20" s="16"/>
      <c r="J20" s="15"/>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row>
    <row r="21" spans="1:256" ht="18" customHeight="1" x14ac:dyDescent="0.25">
      <c r="A21" s="14" t="s">
        <v>16</v>
      </c>
      <c r="B21" s="14"/>
      <c r="C21" s="14"/>
      <c r="D21" s="14"/>
      <c r="E21" s="14"/>
      <c r="F21" s="14"/>
      <c r="G21" s="14"/>
      <c r="H21" s="14"/>
      <c r="I21" s="14"/>
      <c r="J21" s="15"/>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row>
    <row r="22" spans="1:256" ht="18" customHeight="1" x14ac:dyDescent="0.25">
      <c r="A22" s="16"/>
      <c r="B22" s="16"/>
      <c r="C22" s="16"/>
      <c r="D22" s="16"/>
      <c r="E22" s="16"/>
      <c r="F22" s="16"/>
      <c r="G22" s="16"/>
      <c r="H22" s="16"/>
      <c r="I22" s="16"/>
      <c r="J22" s="15"/>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row>
    <row r="23" spans="1:256" ht="20.25" customHeight="1" x14ac:dyDescent="0.25">
      <c r="A23" s="14" t="s">
        <v>17</v>
      </c>
      <c r="B23" s="14"/>
      <c r="C23" s="14"/>
      <c r="D23" s="14"/>
      <c r="E23" s="14"/>
      <c r="F23" s="14"/>
      <c r="G23" s="14"/>
      <c r="H23" s="14"/>
      <c r="I23" s="14"/>
      <c r="J23" s="15"/>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row>
    <row r="24" spans="1:256" customFormat="1" ht="18" customHeight="1" x14ac:dyDescent="0.2"/>
    <row r="25" spans="1:256" customFormat="1" ht="18" customHeight="1" x14ac:dyDescent="0.25">
      <c r="A25" s="17" t="s">
        <v>18</v>
      </c>
      <c r="B25" s="17"/>
      <c r="C25" s="17"/>
      <c r="D25" s="17"/>
      <c r="E25" s="17"/>
      <c r="F25" s="17"/>
      <c r="G25" s="17"/>
      <c r="H25" s="17"/>
      <c r="I25" s="17"/>
    </row>
    <row r="26" spans="1:256" customFormat="1" ht="18" customHeight="1" x14ac:dyDescent="0.25">
      <c r="A26" s="18"/>
      <c r="B26" s="18"/>
      <c r="C26" s="18"/>
      <c r="D26" s="18"/>
      <c r="E26" s="18"/>
      <c r="F26" s="18"/>
      <c r="G26" s="18"/>
      <c r="H26" s="18"/>
      <c r="I26" s="18"/>
    </row>
    <row r="27" spans="1:256" customFormat="1" ht="18" customHeight="1" x14ac:dyDescent="0.25">
      <c r="A27" s="17" t="s">
        <v>19</v>
      </c>
      <c r="B27" s="17"/>
      <c r="C27" s="17"/>
      <c r="D27" s="17"/>
      <c r="E27" s="17"/>
      <c r="F27" s="17"/>
      <c r="G27" s="17"/>
      <c r="H27" s="17"/>
      <c r="I27" s="17"/>
    </row>
    <row r="28" spans="1:256" customFormat="1" ht="18" customHeight="1" x14ac:dyDescent="0.25">
      <c r="A28" s="18"/>
      <c r="B28" s="18"/>
      <c r="C28" s="18"/>
      <c r="D28" s="18"/>
      <c r="E28" s="18"/>
      <c r="F28" s="18"/>
      <c r="G28" s="18"/>
      <c r="H28" s="18"/>
      <c r="I28" s="18"/>
    </row>
    <row r="29" spans="1:256" customFormat="1" ht="29.25" customHeight="1" x14ac:dyDescent="0.25">
      <c r="A29" s="17" t="s">
        <v>20</v>
      </c>
      <c r="B29" s="17"/>
      <c r="C29" s="17"/>
      <c r="D29" s="17"/>
      <c r="E29" s="17"/>
      <c r="F29" s="17"/>
      <c r="G29" s="17"/>
      <c r="H29" s="17"/>
      <c r="I29" s="17"/>
    </row>
    <row r="30" spans="1:256" ht="9.75" customHeight="1" x14ac:dyDescent="0.25">
      <c r="A30" s="19"/>
      <c r="B30" s="19"/>
      <c r="C30" s="19"/>
      <c r="D30" s="19"/>
      <c r="E30" s="19"/>
      <c r="F30" s="19"/>
      <c r="G30" s="19"/>
      <c r="H30" s="19"/>
      <c r="I30" s="19"/>
      <c r="J30" s="15"/>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row>
    <row r="31" spans="1:256" ht="97.5" customHeight="1" x14ac:dyDescent="0.2">
      <c r="A31" s="20" t="s">
        <v>21</v>
      </c>
      <c r="B31" s="21" t="s">
        <v>22</v>
      </c>
      <c r="C31" s="22"/>
      <c r="D31" s="21" t="s">
        <v>23</v>
      </c>
      <c r="E31" s="23"/>
      <c r="F31" s="23"/>
      <c r="G31" s="22"/>
      <c r="H31" s="24" t="s">
        <v>24</v>
      </c>
      <c r="I31" s="20" t="s">
        <v>25</v>
      </c>
    </row>
    <row r="32" spans="1:256" ht="12.75" customHeight="1" x14ac:dyDescent="0.2">
      <c r="A32" s="25" t="s">
        <v>26</v>
      </c>
      <c r="B32" s="26">
        <v>2</v>
      </c>
      <c r="C32" s="27"/>
      <c r="D32" s="26">
        <v>3</v>
      </c>
      <c r="E32" s="28"/>
      <c r="F32" s="28"/>
      <c r="G32" s="27"/>
      <c r="H32" s="29">
        <v>4</v>
      </c>
      <c r="I32" s="29">
        <v>5</v>
      </c>
    </row>
    <row r="33" spans="1:9" ht="126.75" customHeight="1" x14ac:dyDescent="0.2">
      <c r="A33" s="30" t="s">
        <v>26</v>
      </c>
      <c r="B33" s="31" t="s">
        <v>27</v>
      </c>
      <c r="C33" s="32"/>
      <c r="D33" s="33" t="s">
        <v>28</v>
      </c>
      <c r="E33" s="34"/>
      <c r="F33" s="34"/>
      <c r="G33" s="35"/>
      <c r="H33" s="36" t="s">
        <v>29</v>
      </c>
      <c r="I33" s="37">
        <v>19853.509999999998</v>
      </c>
    </row>
    <row r="34" spans="1:9" ht="15.75" customHeight="1" x14ac:dyDescent="0.2">
      <c r="A34" s="38" t="s">
        <v>30</v>
      </c>
      <c r="B34" s="39" t="s">
        <v>31</v>
      </c>
      <c r="C34" s="40"/>
      <c r="D34" s="39"/>
      <c r="E34" s="41"/>
      <c r="F34" s="41"/>
      <c r="G34" s="40"/>
      <c r="H34" s="42"/>
      <c r="I34" s="43"/>
    </row>
    <row r="35" spans="1:9" ht="12.75" customHeight="1" x14ac:dyDescent="0.2">
      <c r="A35" s="44" t="s">
        <v>30</v>
      </c>
      <c r="B35" s="45" t="s">
        <v>32</v>
      </c>
      <c r="C35" s="46"/>
      <c r="D35" s="45" t="s">
        <v>33</v>
      </c>
      <c r="E35" s="47"/>
      <c r="F35" s="47"/>
      <c r="G35" s="46"/>
      <c r="H35" s="48"/>
      <c r="I35" s="49"/>
    </row>
    <row r="36" spans="1:9" ht="38.25" customHeight="1" x14ac:dyDescent="0.2">
      <c r="A36" s="44" t="s">
        <v>30</v>
      </c>
      <c r="B36" s="45"/>
      <c r="C36" s="46"/>
      <c r="D36" s="45" t="s">
        <v>34</v>
      </c>
      <c r="E36" s="47"/>
      <c r="F36" s="47"/>
      <c r="G36" s="46"/>
      <c r="H36" s="48"/>
      <c r="I36" s="49"/>
    </row>
    <row r="37" spans="1:9" ht="12.75" customHeight="1" x14ac:dyDescent="0.2">
      <c r="A37" s="50" t="s">
        <v>30</v>
      </c>
      <c r="B37" s="51" t="s">
        <v>35</v>
      </c>
      <c r="C37" s="52"/>
      <c r="D37" s="51"/>
      <c r="E37" s="53"/>
      <c r="F37" s="53"/>
      <c r="G37" s="52"/>
      <c r="H37" s="54" t="s">
        <v>36</v>
      </c>
      <c r="I37" s="55"/>
    </row>
    <row r="38" spans="1:9" ht="145.35" customHeight="1" x14ac:dyDescent="0.2">
      <c r="A38" s="56" t="s">
        <v>37</v>
      </c>
      <c r="B38" s="57" t="s">
        <v>38</v>
      </c>
      <c r="C38" s="58"/>
      <c r="D38" s="59" t="s">
        <v>39</v>
      </c>
      <c r="E38" s="60"/>
      <c r="F38" s="60"/>
      <c r="G38" s="61"/>
      <c r="H38" s="62" t="s">
        <v>40</v>
      </c>
      <c r="I38" s="63">
        <v>56761.47</v>
      </c>
    </row>
    <row r="39" spans="1:9" ht="15.75" customHeight="1" x14ac:dyDescent="0.2">
      <c r="A39" s="38" t="s">
        <v>30</v>
      </c>
      <c r="B39" s="39" t="s">
        <v>31</v>
      </c>
      <c r="C39" s="40"/>
      <c r="D39" s="39"/>
      <c r="E39" s="41"/>
      <c r="F39" s="41"/>
      <c r="G39" s="40"/>
      <c r="H39" s="42"/>
      <c r="I39" s="43"/>
    </row>
    <row r="40" spans="1:9" ht="12.75" customHeight="1" x14ac:dyDescent="0.2">
      <c r="A40" s="44" t="s">
        <v>30</v>
      </c>
      <c r="B40" s="45" t="s">
        <v>32</v>
      </c>
      <c r="C40" s="46"/>
      <c r="D40" s="45" t="s">
        <v>33</v>
      </c>
      <c r="E40" s="47"/>
      <c r="F40" s="47"/>
      <c r="G40" s="46"/>
      <c r="H40" s="48"/>
      <c r="I40" s="49"/>
    </row>
    <row r="41" spans="1:9" ht="38.25" customHeight="1" x14ac:dyDescent="0.2">
      <c r="A41" s="44" t="s">
        <v>30</v>
      </c>
      <c r="B41" s="45"/>
      <c r="C41" s="46"/>
      <c r="D41" s="45" t="s">
        <v>34</v>
      </c>
      <c r="E41" s="47"/>
      <c r="F41" s="47"/>
      <c r="G41" s="46"/>
      <c r="H41" s="48"/>
      <c r="I41" s="49"/>
    </row>
    <row r="42" spans="1:9" ht="25.5" customHeight="1" x14ac:dyDescent="0.2">
      <c r="A42" s="50" t="s">
        <v>30</v>
      </c>
      <c r="B42" s="51" t="s">
        <v>35</v>
      </c>
      <c r="C42" s="52"/>
      <c r="D42" s="51"/>
      <c r="E42" s="53"/>
      <c r="F42" s="53"/>
      <c r="G42" s="52"/>
      <c r="H42" s="54" t="s">
        <v>41</v>
      </c>
      <c r="I42" s="55"/>
    </row>
    <row r="43" spans="1:9" ht="145.35" customHeight="1" x14ac:dyDescent="0.2">
      <c r="A43" s="56" t="s">
        <v>42</v>
      </c>
      <c r="B43" s="57" t="s">
        <v>43</v>
      </c>
      <c r="C43" s="58"/>
      <c r="D43" s="59" t="s">
        <v>44</v>
      </c>
      <c r="E43" s="60"/>
      <c r="F43" s="60"/>
      <c r="G43" s="61"/>
      <c r="H43" s="62" t="s">
        <v>45</v>
      </c>
      <c r="I43" s="63">
        <v>22429</v>
      </c>
    </row>
    <row r="44" spans="1:9" ht="15.75" customHeight="1" x14ac:dyDescent="0.2">
      <c r="A44" s="38" t="s">
        <v>30</v>
      </c>
      <c r="B44" s="39" t="s">
        <v>31</v>
      </c>
      <c r="C44" s="40"/>
      <c r="D44" s="39"/>
      <c r="E44" s="41"/>
      <c r="F44" s="41"/>
      <c r="G44" s="40"/>
      <c r="H44" s="42"/>
      <c r="I44" s="43"/>
    </row>
    <row r="45" spans="1:9" ht="12.75" customHeight="1" x14ac:dyDescent="0.2">
      <c r="A45" s="44" t="s">
        <v>30</v>
      </c>
      <c r="B45" s="45" t="s">
        <v>32</v>
      </c>
      <c r="C45" s="46"/>
      <c r="D45" s="45" t="s">
        <v>33</v>
      </c>
      <c r="E45" s="47"/>
      <c r="F45" s="47"/>
      <c r="G45" s="46"/>
      <c r="H45" s="48"/>
      <c r="I45" s="49"/>
    </row>
    <row r="46" spans="1:9" ht="38.25" customHeight="1" x14ac:dyDescent="0.2">
      <c r="A46" s="44" t="s">
        <v>30</v>
      </c>
      <c r="B46" s="45"/>
      <c r="C46" s="46"/>
      <c r="D46" s="45" t="s">
        <v>34</v>
      </c>
      <c r="E46" s="47"/>
      <c r="F46" s="47"/>
      <c r="G46" s="46"/>
      <c r="H46" s="48"/>
      <c r="I46" s="49"/>
    </row>
    <row r="47" spans="1:9" ht="25.5" customHeight="1" x14ac:dyDescent="0.2">
      <c r="A47" s="50" t="s">
        <v>30</v>
      </c>
      <c r="B47" s="51" t="s">
        <v>35</v>
      </c>
      <c r="C47" s="52"/>
      <c r="D47" s="51"/>
      <c r="E47" s="53"/>
      <c r="F47" s="53"/>
      <c r="G47" s="52"/>
      <c r="H47" s="54" t="s">
        <v>41</v>
      </c>
      <c r="I47" s="55"/>
    </row>
    <row r="48" spans="1:9" ht="145.35" customHeight="1" x14ac:dyDescent="0.2">
      <c r="A48" s="56" t="s">
        <v>46</v>
      </c>
      <c r="B48" s="57" t="s">
        <v>47</v>
      </c>
      <c r="C48" s="58"/>
      <c r="D48" s="59" t="s">
        <v>48</v>
      </c>
      <c r="E48" s="60"/>
      <c r="F48" s="60"/>
      <c r="G48" s="61"/>
      <c r="H48" s="62" t="s">
        <v>49</v>
      </c>
      <c r="I48" s="63">
        <v>84386.69</v>
      </c>
    </row>
    <row r="49" spans="1:9" ht="15.75" customHeight="1" x14ac:dyDescent="0.2">
      <c r="A49" s="38" t="s">
        <v>30</v>
      </c>
      <c r="B49" s="39" t="s">
        <v>31</v>
      </c>
      <c r="C49" s="40"/>
      <c r="D49" s="39"/>
      <c r="E49" s="41"/>
      <c r="F49" s="41"/>
      <c r="G49" s="40"/>
      <c r="H49" s="42"/>
      <c r="I49" s="43"/>
    </row>
    <row r="50" spans="1:9" ht="12.75" customHeight="1" x14ac:dyDescent="0.2">
      <c r="A50" s="44" t="s">
        <v>30</v>
      </c>
      <c r="B50" s="45" t="s">
        <v>32</v>
      </c>
      <c r="C50" s="46"/>
      <c r="D50" s="45" t="s">
        <v>33</v>
      </c>
      <c r="E50" s="47"/>
      <c r="F50" s="47"/>
      <c r="G50" s="46"/>
      <c r="H50" s="48"/>
      <c r="I50" s="49"/>
    </row>
    <row r="51" spans="1:9" ht="38.25" customHeight="1" x14ac:dyDescent="0.2">
      <c r="A51" s="44" t="s">
        <v>30</v>
      </c>
      <c r="B51" s="45"/>
      <c r="C51" s="46"/>
      <c r="D51" s="45" t="s">
        <v>34</v>
      </c>
      <c r="E51" s="47"/>
      <c r="F51" s="47"/>
      <c r="G51" s="46"/>
      <c r="H51" s="48"/>
      <c r="I51" s="49"/>
    </row>
    <row r="52" spans="1:9" ht="45" customHeight="1" x14ac:dyDescent="0.2">
      <c r="A52" s="50" t="s">
        <v>30</v>
      </c>
      <c r="B52" s="51" t="s">
        <v>35</v>
      </c>
      <c r="C52" s="52"/>
      <c r="D52" s="51"/>
      <c r="E52" s="53"/>
      <c r="F52" s="53"/>
      <c r="G52" s="52"/>
      <c r="H52" s="54" t="s">
        <v>41</v>
      </c>
      <c r="I52" s="55"/>
    </row>
    <row r="53" spans="1:9" ht="94.35" customHeight="1" x14ac:dyDescent="0.2">
      <c r="A53" s="56" t="s">
        <v>50</v>
      </c>
      <c r="B53" s="57" t="s">
        <v>51</v>
      </c>
      <c r="C53" s="58"/>
      <c r="D53" s="59" t="s">
        <v>52</v>
      </c>
      <c r="E53" s="60"/>
      <c r="F53" s="60"/>
      <c r="G53" s="61"/>
      <c r="H53" s="62" t="s">
        <v>53</v>
      </c>
      <c r="I53" s="63">
        <v>39904.75</v>
      </c>
    </row>
    <row r="54" spans="1:9" ht="12.75" customHeight="1" x14ac:dyDescent="0.2">
      <c r="A54" s="38" t="s">
        <v>30</v>
      </c>
      <c r="B54" s="39" t="s">
        <v>31</v>
      </c>
      <c r="C54" s="40"/>
      <c r="D54" s="39"/>
      <c r="E54" s="41"/>
      <c r="F54" s="41"/>
      <c r="G54" s="40"/>
      <c r="H54" s="42"/>
      <c r="I54" s="43"/>
    </row>
    <row r="55" spans="1:9" ht="15.75" customHeight="1" x14ac:dyDescent="0.2">
      <c r="A55" s="44" t="s">
        <v>30</v>
      </c>
      <c r="B55" s="45" t="s">
        <v>54</v>
      </c>
      <c r="C55" s="46"/>
      <c r="D55" s="45" t="s">
        <v>55</v>
      </c>
      <c r="E55" s="47"/>
      <c r="F55" s="47"/>
      <c r="G55" s="46"/>
      <c r="H55" s="48"/>
      <c r="I55" s="49"/>
    </row>
    <row r="56" spans="1:9" ht="36.75" customHeight="1" x14ac:dyDescent="0.2">
      <c r="A56" s="44" t="s">
        <v>30</v>
      </c>
      <c r="B56" s="45"/>
      <c r="C56" s="46"/>
      <c r="D56" s="45" t="s">
        <v>56</v>
      </c>
      <c r="E56" s="47"/>
      <c r="F56" s="47"/>
      <c r="G56" s="46"/>
      <c r="H56" s="48"/>
      <c r="I56" s="49"/>
    </row>
    <row r="57" spans="1:9" ht="38.25" customHeight="1" x14ac:dyDescent="0.2">
      <c r="A57" s="44" t="s">
        <v>30</v>
      </c>
      <c r="B57" s="45"/>
      <c r="C57" s="46"/>
      <c r="D57" s="45" t="s">
        <v>57</v>
      </c>
      <c r="E57" s="47"/>
      <c r="F57" s="47"/>
      <c r="G57" s="46"/>
      <c r="H57" s="48"/>
      <c r="I57" s="49"/>
    </row>
    <row r="58" spans="1:9" ht="25.5" customHeight="1" x14ac:dyDescent="0.2">
      <c r="A58" s="44" t="s">
        <v>30</v>
      </c>
      <c r="B58" s="45"/>
      <c r="C58" s="46"/>
      <c r="D58" s="45" t="s">
        <v>58</v>
      </c>
      <c r="E58" s="47"/>
      <c r="F58" s="47"/>
      <c r="G58" s="46"/>
      <c r="H58" s="48"/>
      <c r="I58" s="49"/>
    </row>
    <row r="59" spans="1:9" ht="25.5" customHeight="1" x14ac:dyDescent="0.2">
      <c r="A59" s="50" t="s">
        <v>30</v>
      </c>
      <c r="B59" s="51" t="s">
        <v>35</v>
      </c>
      <c r="C59" s="52"/>
      <c r="D59" s="51"/>
      <c r="E59" s="53"/>
      <c r="F59" s="53"/>
      <c r="G59" s="52"/>
      <c r="H59" s="54" t="s">
        <v>59</v>
      </c>
      <c r="I59" s="55"/>
    </row>
    <row r="60" spans="1:9" ht="117.75" customHeight="1" x14ac:dyDescent="0.2">
      <c r="A60" s="56" t="s">
        <v>60</v>
      </c>
      <c r="B60" s="57" t="s">
        <v>61</v>
      </c>
      <c r="C60" s="58"/>
      <c r="D60" s="59" t="s">
        <v>62</v>
      </c>
      <c r="E60" s="60"/>
      <c r="F60" s="60"/>
      <c r="G60" s="61"/>
      <c r="H60" s="62" t="s">
        <v>63</v>
      </c>
      <c r="I60" s="63">
        <v>41004.46</v>
      </c>
    </row>
    <row r="61" spans="1:9" ht="17.25" customHeight="1" x14ac:dyDescent="0.2">
      <c r="A61" s="38" t="s">
        <v>30</v>
      </c>
      <c r="B61" s="39" t="s">
        <v>31</v>
      </c>
      <c r="C61" s="40"/>
      <c r="D61" s="39"/>
      <c r="E61" s="41"/>
      <c r="F61" s="41"/>
      <c r="G61" s="40"/>
      <c r="H61" s="42"/>
      <c r="I61" s="43"/>
    </row>
    <row r="62" spans="1:9" ht="15.75" customHeight="1" x14ac:dyDescent="0.2">
      <c r="A62" s="44" t="s">
        <v>30</v>
      </c>
      <c r="B62" s="45" t="s">
        <v>54</v>
      </c>
      <c r="C62" s="46"/>
      <c r="D62" s="45" t="s">
        <v>55</v>
      </c>
      <c r="E62" s="47"/>
      <c r="F62" s="47"/>
      <c r="G62" s="46"/>
      <c r="H62" s="48"/>
      <c r="I62" s="49"/>
    </row>
    <row r="63" spans="1:9" ht="25.5" customHeight="1" x14ac:dyDescent="0.2">
      <c r="A63" s="44" t="s">
        <v>30</v>
      </c>
      <c r="B63" s="45"/>
      <c r="C63" s="46"/>
      <c r="D63" s="45" t="s">
        <v>34</v>
      </c>
      <c r="E63" s="47"/>
      <c r="F63" s="47"/>
      <c r="G63" s="46"/>
      <c r="H63" s="48"/>
      <c r="I63" s="49"/>
    </row>
    <row r="64" spans="1:9" ht="38.25" customHeight="1" x14ac:dyDescent="0.2">
      <c r="A64" s="44" t="s">
        <v>30</v>
      </c>
      <c r="B64" s="45"/>
      <c r="C64" s="46"/>
      <c r="D64" s="45" t="s">
        <v>64</v>
      </c>
      <c r="E64" s="47"/>
      <c r="F64" s="47"/>
      <c r="G64" s="46"/>
      <c r="H64" s="48"/>
      <c r="I64" s="49"/>
    </row>
    <row r="65" spans="1:9" ht="25.5" customHeight="1" x14ac:dyDescent="0.2">
      <c r="A65" s="44" t="s">
        <v>30</v>
      </c>
      <c r="B65" s="45"/>
      <c r="C65" s="46"/>
      <c r="D65" s="45" t="s">
        <v>65</v>
      </c>
      <c r="E65" s="47"/>
      <c r="F65" s="47"/>
      <c r="G65" s="46"/>
      <c r="H65" s="48"/>
      <c r="I65" s="49"/>
    </row>
    <row r="66" spans="1:9" ht="51.75" customHeight="1" x14ac:dyDescent="0.2">
      <c r="A66" s="50" t="s">
        <v>30</v>
      </c>
      <c r="B66" s="51" t="s">
        <v>35</v>
      </c>
      <c r="C66" s="52"/>
      <c r="D66" s="51"/>
      <c r="E66" s="53"/>
      <c r="F66" s="53"/>
      <c r="G66" s="52"/>
      <c r="H66" s="54" t="s">
        <v>59</v>
      </c>
      <c r="I66" s="55"/>
    </row>
    <row r="67" spans="1:9" ht="114.75" customHeight="1" x14ac:dyDescent="0.2">
      <c r="A67" s="56" t="s">
        <v>66</v>
      </c>
      <c r="B67" s="57" t="s">
        <v>61</v>
      </c>
      <c r="C67" s="58"/>
      <c r="D67" s="59" t="s">
        <v>67</v>
      </c>
      <c r="E67" s="60"/>
      <c r="F67" s="60"/>
      <c r="G67" s="61"/>
      <c r="H67" s="62" t="s">
        <v>68</v>
      </c>
      <c r="I67" s="63">
        <v>82681.490000000005</v>
      </c>
    </row>
    <row r="68" spans="1:9" ht="25.5" customHeight="1" x14ac:dyDescent="0.2">
      <c r="A68" s="38" t="s">
        <v>30</v>
      </c>
      <c r="B68" s="39" t="s">
        <v>31</v>
      </c>
      <c r="C68" s="40"/>
      <c r="D68" s="39"/>
      <c r="E68" s="41"/>
      <c r="F68" s="41"/>
      <c r="G68" s="40"/>
      <c r="H68" s="42"/>
      <c r="I68" s="43"/>
    </row>
    <row r="69" spans="1:9" ht="39" customHeight="1" x14ac:dyDescent="0.2">
      <c r="A69" s="44" t="s">
        <v>30</v>
      </c>
      <c r="B69" s="45" t="s">
        <v>54</v>
      </c>
      <c r="C69" s="46"/>
      <c r="D69" s="45" t="s">
        <v>55</v>
      </c>
      <c r="E69" s="47"/>
      <c r="F69" s="47"/>
      <c r="G69" s="46"/>
      <c r="H69" s="48"/>
      <c r="I69" s="49"/>
    </row>
    <row r="70" spans="1:9" ht="15.75" customHeight="1" x14ac:dyDescent="0.2">
      <c r="A70" s="44" t="s">
        <v>30</v>
      </c>
      <c r="B70" s="45"/>
      <c r="C70" s="46"/>
      <c r="D70" s="45" t="s">
        <v>34</v>
      </c>
      <c r="E70" s="47"/>
      <c r="F70" s="47"/>
      <c r="G70" s="46"/>
      <c r="H70" s="48"/>
      <c r="I70" s="49"/>
    </row>
    <row r="71" spans="1:9" ht="25.5" customHeight="1" x14ac:dyDescent="0.2">
      <c r="A71" s="44" t="s">
        <v>30</v>
      </c>
      <c r="B71" s="45"/>
      <c r="C71" s="46"/>
      <c r="D71" s="45" t="s">
        <v>64</v>
      </c>
      <c r="E71" s="47"/>
      <c r="F71" s="47"/>
      <c r="G71" s="46"/>
      <c r="H71" s="48"/>
      <c r="I71" s="49"/>
    </row>
    <row r="72" spans="1:9" ht="38.25" customHeight="1" x14ac:dyDescent="0.2">
      <c r="A72" s="44" t="s">
        <v>30</v>
      </c>
      <c r="B72" s="45"/>
      <c r="C72" s="46"/>
      <c r="D72" s="45" t="s">
        <v>65</v>
      </c>
      <c r="E72" s="47"/>
      <c r="F72" s="47"/>
      <c r="G72" s="46"/>
      <c r="H72" s="48"/>
      <c r="I72" s="49"/>
    </row>
    <row r="73" spans="1:9" ht="50.25" customHeight="1" x14ac:dyDescent="0.2">
      <c r="A73" s="50" t="s">
        <v>30</v>
      </c>
      <c r="B73" s="51" t="s">
        <v>35</v>
      </c>
      <c r="C73" s="52"/>
      <c r="D73" s="51"/>
      <c r="E73" s="53"/>
      <c r="F73" s="53"/>
      <c r="G73" s="52"/>
      <c r="H73" s="54" t="s">
        <v>59</v>
      </c>
      <c r="I73" s="55"/>
    </row>
    <row r="74" spans="1:9" ht="99.75" customHeight="1" x14ac:dyDescent="0.2">
      <c r="A74" s="56" t="s">
        <v>69</v>
      </c>
      <c r="B74" s="57" t="s">
        <v>51</v>
      </c>
      <c r="C74" s="58"/>
      <c r="D74" s="59" t="s">
        <v>52</v>
      </c>
      <c r="E74" s="60"/>
      <c r="F74" s="60"/>
      <c r="G74" s="61"/>
      <c r="H74" s="62" t="s">
        <v>53</v>
      </c>
      <c r="I74" s="63">
        <v>39904.75</v>
      </c>
    </row>
    <row r="75" spans="1:9" ht="51" customHeight="1" x14ac:dyDescent="0.2">
      <c r="A75" s="38" t="s">
        <v>30</v>
      </c>
      <c r="B75" s="39" t="s">
        <v>31</v>
      </c>
      <c r="C75" s="40"/>
      <c r="D75" s="39"/>
      <c r="E75" s="41"/>
      <c r="F75" s="41"/>
      <c r="G75" s="40"/>
      <c r="H75" s="42"/>
      <c r="I75" s="43"/>
    </row>
    <row r="76" spans="1:9" ht="30" customHeight="1" x14ac:dyDescent="0.2">
      <c r="A76" s="44" t="s">
        <v>30</v>
      </c>
      <c r="B76" s="45" t="s">
        <v>54</v>
      </c>
      <c r="C76" s="46"/>
      <c r="D76" s="45" t="s">
        <v>55</v>
      </c>
      <c r="E76" s="47"/>
      <c r="F76" s="47"/>
      <c r="G76" s="46"/>
      <c r="H76" s="48"/>
      <c r="I76" s="49"/>
    </row>
    <row r="77" spans="1:9" ht="15.75" customHeight="1" x14ac:dyDescent="0.2">
      <c r="A77" s="44" t="s">
        <v>30</v>
      </c>
      <c r="B77" s="45"/>
      <c r="C77" s="46"/>
      <c r="D77" s="45" t="s">
        <v>56</v>
      </c>
      <c r="E77" s="47"/>
      <c r="F77" s="47"/>
      <c r="G77" s="46"/>
      <c r="H77" s="48"/>
      <c r="I77" s="49"/>
    </row>
    <row r="78" spans="1:9" ht="25.5" customHeight="1" x14ac:dyDescent="0.2">
      <c r="A78" s="44" t="s">
        <v>30</v>
      </c>
      <c r="B78" s="45"/>
      <c r="C78" s="46"/>
      <c r="D78" s="45" t="s">
        <v>57</v>
      </c>
      <c r="E78" s="47"/>
      <c r="F78" s="47"/>
      <c r="G78" s="46"/>
      <c r="H78" s="48"/>
      <c r="I78" s="49"/>
    </row>
    <row r="79" spans="1:9" ht="38.25" customHeight="1" x14ac:dyDescent="0.2">
      <c r="A79" s="44" t="s">
        <v>30</v>
      </c>
      <c r="B79" s="45"/>
      <c r="C79" s="46"/>
      <c r="D79" s="45" t="s">
        <v>58</v>
      </c>
      <c r="E79" s="47"/>
      <c r="F79" s="47"/>
      <c r="G79" s="46"/>
      <c r="H79" s="48"/>
      <c r="I79" s="49"/>
    </row>
    <row r="80" spans="1:9" ht="61.5" customHeight="1" x14ac:dyDescent="0.2">
      <c r="A80" s="50" t="s">
        <v>30</v>
      </c>
      <c r="B80" s="51" t="s">
        <v>35</v>
      </c>
      <c r="C80" s="52"/>
      <c r="D80" s="51"/>
      <c r="E80" s="53"/>
      <c r="F80" s="53"/>
      <c r="G80" s="52"/>
      <c r="H80" s="54" t="s">
        <v>59</v>
      </c>
      <c r="I80" s="55"/>
    </row>
    <row r="81" spans="1:9" ht="153" customHeight="1" x14ac:dyDescent="0.2">
      <c r="A81" s="56" t="s">
        <v>70</v>
      </c>
      <c r="B81" s="57" t="s">
        <v>61</v>
      </c>
      <c r="C81" s="58"/>
      <c r="D81" s="59" t="s">
        <v>71</v>
      </c>
      <c r="E81" s="60"/>
      <c r="F81" s="60"/>
      <c r="G81" s="61"/>
      <c r="H81" s="62" t="s">
        <v>72</v>
      </c>
      <c r="I81" s="63">
        <v>145185.82</v>
      </c>
    </row>
    <row r="82" spans="1:9" ht="38.25" customHeight="1" x14ac:dyDescent="0.2">
      <c r="A82" s="38" t="s">
        <v>30</v>
      </c>
      <c r="B82" s="39" t="s">
        <v>31</v>
      </c>
      <c r="C82" s="40"/>
      <c r="D82" s="39"/>
      <c r="E82" s="41"/>
      <c r="F82" s="41"/>
      <c r="G82" s="40"/>
      <c r="H82" s="42"/>
      <c r="I82" s="43"/>
    </row>
    <row r="83" spans="1:9" ht="32.25" customHeight="1" x14ac:dyDescent="0.2">
      <c r="A83" s="44" t="s">
        <v>30</v>
      </c>
      <c r="B83" s="45" t="s">
        <v>54</v>
      </c>
      <c r="C83" s="46"/>
      <c r="D83" s="45" t="s">
        <v>55</v>
      </c>
      <c r="E83" s="47"/>
      <c r="F83" s="47"/>
      <c r="G83" s="46"/>
      <c r="H83" s="48"/>
      <c r="I83" s="49"/>
    </row>
    <row r="84" spans="1:9" ht="15.75" customHeight="1" x14ac:dyDescent="0.2">
      <c r="A84" s="44" t="s">
        <v>30</v>
      </c>
      <c r="B84" s="45"/>
      <c r="C84" s="46"/>
      <c r="D84" s="45" t="s">
        <v>34</v>
      </c>
      <c r="E84" s="47"/>
      <c r="F84" s="47"/>
      <c r="G84" s="46"/>
      <c r="H84" s="48"/>
      <c r="I84" s="49"/>
    </row>
    <row r="85" spans="1:9" ht="25.5" customHeight="1" x14ac:dyDescent="0.2">
      <c r="A85" s="44" t="s">
        <v>30</v>
      </c>
      <c r="B85" s="45"/>
      <c r="C85" s="46"/>
      <c r="D85" s="45" t="s">
        <v>64</v>
      </c>
      <c r="E85" s="47"/>
      <c r="F85" s="47"/>
      <c r="G85" s="46"/>
      <c r="H85" s="48"/>
      <c r="I85" s="49"/>
    </row>
    <row r="86" spans="1:9" ht="38.25" customHeight="1" x14ac:dyDescent="0.2">
      <c r="A86" s="44" t="s">
        <v>30</v>
      </c>
      <c r="B86" s="45"/>
      <c r="C86" s="46"/>
      <c r="D86" s="45" t="s">
        <v>65</v>
      </c>
      <c r="E86" s="47"/>
      <c r="F86" s="47"/>
      <c r="G86" s="46"/>
      <c r="H86" s="48"/>
      <c r="I86" s="49"/>
    </row>
    <row r="87" spans="1:9" ht="25.5" customHeight="1" x14ac:dyDescent="0.2">
      <c r="A87" s="50" t="s">
        <v>30</v>
      </c>
      <c r="B87" s="51" t="s">
        <v>35</v>
      </c>
      <c r="C87" s="52"/>
      <c r="D87" s="51"/>
      <c r="E87" s="53"/>
      <c r="F87" s="53"/>
      <c r="G87" s="52"/>
      <c r="H87" s="54" t="s">
        <v>59</v>
      </c>
      <c r="I87" s="55"/>
    </row>
    <row r="88" spans="1:9" ht="25.5" customHeight="1" x14ac:dyDescent="0.2">
      <c r="A88" s="64" t="s">
        <v>73</v>
      </c>
      <c r="B88" s="57" t="s">
        <v>61</v>
      </c>
      <c r="C88" s="58"/>
      <c r="D88" s="59" t="s">
        <v>74</v>
      </c>
      <c r="E88" s="60"/>
      <c r="F88" s="60"/>
      <c r="G88" s="61"/>
      <c r="H88" s="65" t="s">
        <v>75</v>
      </c>
      <c r="I88" s="66">
        <v>166708.12</v>
      </c>
    </row>
    <row r="89" spans="1:9" ht="66.75" customHeight="1" x14ac:dyDescent="0.2">
      <c r="A89" s="64"/>
      <c r="B89" s="57"/>
      <c r="C89" s="58"/>
      <c r="D89" s="59"/>
      <c r="E89" s="60"/>
      <c r="F89" s="60"/>
      <c r="G89" s="61"/>
      <c r="H89" s="65"/>
      <c r="I89" s="66"/>
    </row>
    <row r="90" spans="1:9" ht="19.5" customHeight="1" x14ac:dyDescent="0.2">
      <c r="A90" s="38" t="s">
        <v>30</v>
      </c>
      <c r="B90" s="39" t="s">
        <v>31</v>
      </c>
      <c r="C90" s="40"/>
      <c r="D90" s="39"/>
      <c r="E90" s="41"/>
      <c r="F90" s="41"/>
      <c r="G90" s="40"/>
      <c r="H90" s="42"/>
      <c r="I90" s="43"/>
    </row>
    <row r="91" spans="1:9" ht="15.75" customHeight="1" x14ac:dyDescent="0.2">
      <c r="A91" s="44" t="s">
        <v>30</v>
      </c>
      <c r="B91" s="45" t="s">
        <v>54</v>
      </c>
      <c r="C91" s="46"/>
      <c r="D91" s="45" t="s">
        <v>55</v>
      </c>
      <c r="E91" s="47"/>
      <c r="F91" s="47"/>
      <c r="G91" s="46"/>
      <c r="H91" s="48"/>
      <c r="I91" s="49"/>
    </row>
    <row r="92" spans="1:9" ht="25.5" customHeight="1" x14ac:dyDescent="0.2">
      <c r="A92" s="44" t="s">
        <v>30</v>
      </c>
      <c r="B92" s="45"/>
      <c r="C92" s="46"/>
      <c r="D92" s="45" t="s">
        <v>34</v>
      </c>
      <c r="E92" s="47"/>
      <c r="F92" s="47"/>
      <c r="G92" s="46"/>
      <c r="H92" s="48"/>
      <c r="I92" s="49"/>
    </row>
    <row r="93" spans="1:9" ht="38.25" customHeight="1" x14ac:dyDescent="0.2">
      <c r="A93" s="44" t="s">
        <v>30</v>
      </c>
      <c r="B93" s="45"/>
      <c r="C93" s="46"/>
      <c r="D93" s="45" t="s">
        <v>64</v>
      </c>
      <c r="E93" s="47"/>
      <c r="F93" s="47"/>
      <c r="G93" s="46"/>
      <c r="H93" s="48"/>
      <c r="I93" s="49"/>
    </row>
    <row r="94" spans="1:9" ht="27.75" customHeight="1" x14ac:dyDescent="0.2">
      <c r="A94" s="44" t="s">
        <v>30</v>
      </c>
      <c r="B94" s="45"/>
      <c r="C94" s="46"/>
      <c r="D94" s="45" t="s">
        <v>65</v>
      </c>
      <c r="E94" s="47"/>
      <c r="F94" s="47"/>
      <c r="G94" s="46"/>
      <c r="H94" s="48"/>
      <c r="I94" s="49"/>
    </row>
    <row r="95" spans="1:9" ht="52.5" customHeight="1" x14ac:dyDescent="0.2">
      <c r="A95" s="50" t="s">
        <v>30</v>
      </c>
      <c r="B95" s="51" t="s">
        <v>35</v>
      </c>
      <c r="C95" s="52"/>
      <c r="D95" s="51"/>
      <c r="E95" s="53"/>
      <c r="F95" s="53"/>
      <c r="G95" s="52"/>
      <c r="H95" s="54" t="s">
        <v>59</v>
      </c>
      <c r="I95" s="55"/>
    </row>
    <row r="96" spans="1:9" ht="117" customHeight="1" x14ac:dyDescent="0.2">
      <c r="A96" s="56" t="s">
        <v>76</v>
      </c>
      <c r="B96" s="57" t="s">
        <v>61</v>
      </c>
      <c r="C96" s="58"/>
      <c r="D96" s="59" t="s">
        <v>77</v>
      </c>
      <c r="E96" s="60"/>
      <c r="F96" s="60"/>
      <c r="G96" s="61"/>
      <c r="H96" s="62" t="s">
        <v>78</v>
      </c>
      <c r="I96" s="63">
        <v>169398.39999999999</v>
      </c>
    </row>
    <row r="97" spans="1:256" ht="33.75" customHeight="1" x14ac:dyDescent="0.2">
      <c r="A97" s="38" t="s">
        <v>30</v>
      </c>
      <c r="B97" s="39" t="s">
        <v>31</v>
      </c>
      <c r="C97" s="40"/>
      <c r="D97" s="39"/>
      <c r="E97" s="41"/>
      <c r="F97" s="41"/>
      <c r="G97" s="40"/>
      <c r="H97" s="42"/>
      <c r="I97" s="43"/>
    </row>
    <row r="98" spans="1:256" ht="15.75" customHeight="1" x14ac:dyDescent="0.2">
      <c r="A98" s="44" t="s">
        <v>30</v>
      </c>
      <c r="B98" s="45" t="s">
        <v>54</v>
      </c>
      <c r="C98" s="46"/>
      <c r="D98" s="45" t="s">
        <v>55</v>
      </c>
      <c r="E98" s="47"/>
      <c r="F98" s="47"/>
      <c r="G98" s="46"/>
      <c r="H98" s="48"/>
      <c r="I98" s="49"/>
    </row>
    <row r="99" spans="1:256" ht="25.5" customHeight="1" x14ac:dyDescent="0.2">
      <c r="A99" s="44" t="s">
        <v>30</v>
      </c>
      <c r="B99" s="45"/>
      <c r="C99" s="46"/>
      <c r="D99" s="45" t="s">
        <v>34</v>
      </c>
      <c r="E99" s="47"/>
      <c r="F99" s="47"/>
      <c r="G99" s="46"/>
      <c r="H99" s="48"/>
      <c r="I99" s="49"/>
    </row>
    <row r="100" spans="1:256" ht="38.25" customHeight="1" x14ac:dyDescent="0.2">
      <c r="A100" s="44" t="s">
        <v>30</v>
      </c>
      <c r="B100" s="45"/>
      <c r="C100" s="46"/>
      <c r="D100" s="45" t="s">
        <v>64</v>
      </c>
      <c r="E100" s="47"/>
      <c r="F100" s="47"/>
      <c r="G100" s="46"/>
      <c r="H100" s="48"/>
      <c r="I100" s="49"/>
    </row>
    <row r="101" spans="1:256" ht="25.5" customHeight="1" x14ac:dyDescent="0.2">
      <c r="A101" s="44" t="s">
        <v>30</v>
      </c>
      <c r="B101" s="45"/>
      <c r="C101" s="46"/>
      <c r="D101" s="45" t="s">
        <v>65</v>
      </c>
      <c r="E101" s="47"/>
      <c r="F101" s="47"/>
      <c r="G101" s="46"/>
      <c r="H101" s="48"/>
      <c r="I101" s="49"/>
    </row>
    <row r="102" spans="1:256" ht="51" customHeight="1" x14ac:dyDescent="0.2">
      <c r="A102" s="50" t="s">
        <v>30</v>
      </c>
      <c r="B102" s="51" t="s">
        <v>35</v>
      </c>
      <c r="C102" s="52"/>
      <c r="D102" s="51"/>
      <c r="E102" s="53"/>
      <c r="F102" s="53"/>
      <c r="G102" s="52"/>
      <c r="H102" s="54" t="s">
        <v>59</v>
      </c>
      <c r="I102" s="55"/>
    </row>
    <row r="103" spans="1:256" ht="117.75" customHeight="1" x14ac:dyDescent="0.2">
      <c r="A103" s="56" t="s">
        <v>79</v>
      </c>
      <c r="B103" s="57" t="s">
        <v>61</v>
      </c>
      <c r="C103" s="58"/>
      <c r="D103" s="59" t="s">
        <v>80</v>
      </c>
      <c r="E103" s="60"/>
      <c r="F103" s="60"/>
      <c r="G103" s="61"/>
      <c r="H103" s="62" t="s">
        <v>81</v>
      </c>
      <c r="I103" s="63">
        <v>95460.35</v>
      </c>
    </row>
    <row r="104" spans="1:256" ht="33.75" customHeight="1" x14ac:dyDescent="0.2">
      <c r="A104" s="38" t="s">
        <v>30</v>
      </c>
      <c r="B104" s="39" t="s">
        <v>31</v>
      </c>
      <c r="C104" s="40"/>
      <c r="D104" s="39"/>
      <c r="E104" s="41"/>
      <c r="F104" s="41"/>
      <c r="G104" s="40"/>
      <c r="H104" s="42"/>
      <c r="I104" s="43"/>
    </row>
    <row r="105" spans="1:256" ht="30.75" customHeight="1" x14ac:dyDescent="0.2">
      <c r="A105" s="44" t="s">
        <v>30</v>
      </c>
      <c r="B105" s="45" t="s">
        <v>54</v>
      </c>
      <c r="C105" s="46"/>
      <c r="D105" s="45" t="s">
        <v>55</v>
      </c>
      <c r="E105" s="47"/>
      <c r="F105" s="47"/>
      <c r="G105" s="46"/>
      <c r="H105" s="48"/>
      <c r="I105" s="49"/>
    </row>
    <row r="106" spans="1:256" ht="15.75" customHeight="1" x14ac:dyDescent="0.2">
      <c r="A106" s="44" t="s">
        <v>30</v>
      </c>
      <c r="B106" s="45"/>
      <c r="C106" s="46"/>
      <c r="D106" s="45" t="s">
        <v>34</v>
      </c>
      <c r="E106" s="47"/>
      <c r="F106" s="47"/>
      <c r="G106" s="46"/>
      <c r="H106" s="48"/>
      <c r="I106" s="49"/>
    </row>
    <row r="107" spans="1:256" ht="25.5" customHeight="1" x14ac:dyDescent="0.2">
      <c r="A107" s="44" t="s">
        <v>30</v>
      </c>
      <c r="B107" s="45"/>
      <c r="C107" s="46"/>
      <c r="D107" s="45" t="s">
        <v>64</v>
      </c>
      <c r="E107" s="47"/>
      <c r="F107" s="47"/>
      <c r="G107" s="46"/>
      <c r="H107" s="48"/>
      <c r="I107" s="49"/>
    </row>
    <row r="108" spans="1:256" ht="12.75" customHeight="1" x14ac:dyDescent="0.2">
      <c r="A108" s="44" t="s">
        <v>30</v>
      </c>
      <c r="B108" s="45"/>
      <c r="C108" s="46"/>
      <c r="D108" s="45" t="s">
        <v>65</v>
      </c>
      <c r="E108" s="47"/>
      <c r="F108" s="47"/>
      <c r="G108" s="46"/>
      <c r="H108" s="48"/>
      <c r="I108" s="49"/>
    </row>
    <row r="109" spans="1:256" ht="57" customHeight="1" x14ac:dyDescent="0.25">
      <c r="A109" s="50" t="s">
        <v>30</v>
      </c>
      <c r="B109" s="51" t="s">
        <v>35</v>
      </c>
      <c r="C109" s="52"/>
      <c r="D109" s="51"/>
      <c r="E109" s="53"/>
      <c r="F109" s="53"/>
      <c r="G109" s="52"/>
      <c r="H109" s="54" t="s">
        <v>59</v>
      </c>
      <c r="I109" s="55"/>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row>
    <row r="110" spans="1:256" ht="90.75" customHeight="1" x14ac:dyDescent="0.25">
      <c r="A110" s="56" t="s">
        <v>82</v>
      </c>
      <c r="B110" s="57" t="s">
        <v>83</v>
      </c>
      <c r="C110" s="58"/>
      <c r="D110" s="59" t="s">
        <v>84</v>
      </c>
      <c r="E110" s="60"/>
      <c r="F110" s="60"/>
      <c r="G110" s="61"/>
      <c r="H110" s="62" t="s">
        <v>85</v>
      </c>
      <c r="I110" s="63">
        <v>13788</v>
      </c>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row>
    <row r="111" spans="1:256" ht="18" customHeight="1" x14ac:dyDescent="0.25">
      <c r="A111" s="38" t="s">
        <v>30</v>
      </c>
      <c r="B111" s="39" t="s">
        <v>31</v>
      </c>
      <c r="C111" s="40"/>
      <c r="D111" s="39"/>
      <c r="E111" s="41"/>
      <c r="F111" s="41"/>
      <c r="G111" s="40"/>
      <c r="H111" s="42"/>
      <c r="I111" s="43"/>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row>
    <row r="112" spans="1:256" ht="33.75" customHeight="1" x14ac:dyDescent="0.25">
      <c r="A112" s="44" t="s">
        <v>30</v>
      </c>
      <c r="B112" s="45" t="s">
        <v>32</v>
      </c>
      <c r="C112" s="46"/>
      <c r="D112" s="45" t="s">
        <v>86</v>
      </c>
      <c r="E112" s="47"/>
      <c r="F112" s="47"/>
      <c r="G112" s="46"/>
      <c r="H112" s="48"/>
      <c r="I112" s="49"/>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row>
    <row r="113" spans="1:256" ht="42.75" customHeight="1" x14ac:dyDescent="0.25">
      <c r="A113" s="44" t="s">
        <v>30</v>
      </c>
      <c r="B113" s="45"/>
      <c r="C113" s="46"/>
      <c r="D113" s="45" t="s">
        <v>34</v>
      </c>
      <c r="E113" s="47"/>
      <c r="F113" s="47"/>
      <c r="G113" s="46"/>
      <c r="H113" s="48"/>
      <c r="I113" s="49"/>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row>
    <row r="114" spans="1:256" ht="28.5" customHeight="1" x14ac:dyDescent="0.2">
      <c r="A114" s="50" t="s">
        <v>30</v>
      </c>
      <c r="B114" s="51" t="s">
        <v>35</v>
      </c>
      <c r="C114" s="52"/>
      <c r="D114" s="51"/>
      <c r="E114" s="53"/>
      <c r="F114" s="53"/>
      <c r="G114" s="52"/>
      <c r="H114" s="54" t="s">
        <v>87</v>
      </c>
      <c r="I114" s="55"/>
    </row>
    <row r="115" spans="1:256" ht="89.25" customHeight="1" x14ac:dyDescent="0.2">
      <c r="A115" s="56" t="s">
        <v>88</v>
      </c>
      <c r="B115" s="57" t="s">
        <v>89</v>
      </c>
      <c r="C115" s="58"/>
      <c r="D115" s="59" t="s">
        <v>90</v>
      </c>
      <c r="E115" s="60"/>
      <c r="F115" s="60"/>
      <c r="G115" s="61"/>
      <c r="H115" s="62" t="s">
        <v>91</v>
      </c>
      <c r="I115" s="63">
        <v>6354.74</v>
      </c>
    </row>
    <row r="116" spans="1:256" ht="12.75" customHeight="1" x14ac:dyDescent="0.2">
      <c r="A116" s="38" t="s">
        <v>30</v>
      </c>
      <c r="B116" s="39" t="s">
        <v>31</v>
      </c>
      <c r="C116" s="40"/>
      <c r="D116" s="39"/>
      <c r="E116" s="41"/>
      <c r="F116" s="41"/>
      <c r="G116" s="40"/>
      <c r="H116" s="42"/>
      <c r="I116" s="43"/>
    </row>
    <row r="117" spans="1:256" ht="12.75" customHeight="1" x14ac:dyDescent="0.2">
      <c r="A117" s="44" t="s">
        <v>30</v>
      </c>
      <c r="B117" s="45" t="s">
        <v>32</v>
      </c>
      <c r="C117" s="46"/>
      <c r="D117" s="45" t="s">
        <v>92</v>
      </c>
      <c r="E117" s="47"/>
      <c r="F117" s="47"/>
      <c r="G117" s="46"/>
      <c r="H117" s="48"/>
      <c r="I117" s="49"/>
    </row>
    <row r="118" spans="1:256" ht="12.75" customHeight="1" x14ac:dyDescent="0.2">
      <c r="A118" s="44" t="s">
        <v>30</v>
      </c>
      <c r="B118" s="45"/>
      <c r="C118" s="46"/>
      <c r="D118" s="45" t="s">
        <v>34</v>
      </c>
      <c r="E118" s="47"/>
      <c r="F118" s="47"/>
      <c r="G118" s="46"/>
      <c r="H118" s="48"/>
      <c r="I118" s="49"/>
    </row>
    <row r="119" spans="1:256" ht="12.75" customHeight="1" x14ac:dyDescent="0.2">
      <c r="A119" s="50" t="s">
        <v>30</v>
      </c>
      <c r="B119" s="51" t="s">
        <v>35</v>
      </c>
      <c r="C119" s="52"/>
      <c r="D119" s="51"/>
      <c r="E119" s="53"/>
      <c r="F119" s="53"/>
      <c r="G119" s="52"/>
      <c r="H119" s="54" t="s">
        <v>87</v>
      </c>
      <c r="I119" s="55"/>
    </row>
    <row r="120" spans="1:256" ht="12.75" customHeight="1" x14ac:dyDescent="0.2">
      <c r="A120" s="50" t="s">
        <v>93</v>
      </c>
      <c r="B120" s="67" t="s">
        <v>94</v>
      </c>
      <c r="C120" s="68"/>
      <c r="D120" s="67"/>
      <c r="E120" s="69"/>
      <c r="F120" s="69"/>
      <c r="G120" s="68"/>
      <c r="H120" s="70"/>
      <c r="I120" s="71">
        <v>983821.55</v>
      </c>
    </row>
    <row r="121" spans="1:256" ht="12.75" customHeight="1" x14ac:dyDescent="0.2">
      <c r="A121" s="72" t="s">
        <v>95</v>
      </c>
      <c r="B121" s="73" t="s">
        <v>96</v>
      </c>
      <c r="C121" s="74"/>
      <c r="D121" s="73"/>
      <c r="E121" s="75"/>
      <c r="F121" s="75"/>
      <c r="G121" s="74"/>
      <c r="H121" s="76" t="s">
        <v>97</v>
      </c>
      <c r="I121" s="77">
        <v>98382.16</v>
      </c>
    </row>
    <row r="122" spans="1:256" ht="12.75" customHeight="1" x14ac:dyDescent="0.2">
      <c r="A122" s="72" t="s">
        <v>98</v>
      </c>
      <c r="B122" s="73" t="s">
        <v>99</v>
      </c>
      <c r="C122" s="74"/>
      <c r="D122" s="73"/>
      <c r="E122" s="75"/>
      <c r="F122" s="75"/>
      <c r="G122" s="74"/>
      <c r="H122" s="76" t="s">
        <v>100</v>
      </c>
      <c r="I122" s="77">
        <v>160571.26999999999</v>
      </c>
    </row>
    <row r="123" spans="1:256" ht="12.75" customHeight="1" x14ac:dyDescent="0.2">
      <c r="A123" s="72" t="s">
        <v>101</v>
      </c>
      <c r="B123" s="73" t="s">
        <v>102</v>
      </c>
      <c r="C123" s="74"/>
      <c r="D123" s="73"/>
      <c r="E123" s="75"/>
      <c r="F123" s="75"/>
      <c r="G123" s="74"/>
      <c r="H123" s="76" t="s">
        <v>100</v>
      </c>
      <c r="I123" s="77">
        <v>21186.44</v>
      </c>
    </row>
    <row r="124" spans="1:256" ht="25.5" x14ac:dyDescent="0.2">
      <c r="A124" s="72" t="s">
        <v>103</v>
      </c>
      <c r="B124" s="73" t="s">
        <v>104</v>
      </c>
      <c r="C124" s="74"/>
      <c r="D124" s="73"/>
      <c r="E124" s="75"/>
      <c r="F124" s="75"/>
      <c r="G124" s="74"/>
      <c r="H124" s="76" t="s">
        <v>105</v>
      </c>
      <c r="I124" s="77">
        <v>1263961.42</v>
      </c>
    </row>
    <row r="125" spans="1:256" x14ac:dyDescent="0.2">
      <c r="A125" s="72" t="s">
        <v>106</v>
      </c>
      <c r="B125" s="73" t="s">
        <v>107</v>
      </c>
      <c r="C125" s="74"/>
      <c r="D125" s="73"/>
      <c r="E125" s="75"/>
      <c r="F125" s="75"/>
      <c r="G125" s="74"/>
      <c r="H125" s="76" t="s">
        <v>108</v>
      </c>
      <c r="I125" s="77">
        <v>227513.06</v>
      </c>
    </row>
    <row r="126" spans="1:256" ht="12.75" customHeight="1" x14ac:dyDescent="0.2">
      <c r="A126" s="72" t="s">
        <v>109</v>
      </c>
      <c r="B126" s="78" t="s">
        <v>110</v>
      </c>
      <c r="C126" s="79"/>
      <c r="D126" s="78"/>
      <c r="E126" s="80"/>
      <c r="F126" s="80"/>
      <c r="G126" s="79"/>
      <c r="H126" s="81" t="s">
        <v>111</v>
      </c>
      <c r="I126" s="82">
        <v>1491474.48</v>
      </c>
    </row>
    <row r="127" spans="1:256" x14ac:dyDescent="0.2">
      <c r="A127"/>
      <c r="B127"/>
      <c r="C127"/>
      <c r="D127"/>
      <c r="E127"/>
      <c r="F127"/>
      <c r="G127"/>
      <c r="H127"/>
      <c r="I127"/>
    </row>
    <row r="129" spans="1:256" ht="12.75" customHeight="1" x14ac:dyDescent="0.25">
      <c r="A129" s="4" t="s">
        <v>112</v>
      </c>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row>
    <row r="130" spans="1:256" ht="13.5" customHeight="1" x14ac:dyDescent="0.25">
      <c r="A130" s="4" t="s">
        <v>113</v>
      </c>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row>
    <row r="131" spans="1:256" ht="18" customHeight="1" x14ac:dyDescent="0.25">
      <c r="A131" s="4" t="s">
        <v>114</v>
      </c>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row>
    <row r="132" spans="1:256" ht="18.75" customHeight="1" x14ac:dyDescent="0.25">
      <c r="A132" s="5" t="s">
        <v>115</v>
      </c>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row>
    <row r="133" spans="1:256" ht="17.25" customHeight="1" x14ac:dyDescent="0.25">
      <c r="A133" s="4" t="s">
        <v>116</v>
      </c>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row>
  </sheetData>
  <mergeCells count="205">
    <mergeCell ref="B124:C124"/>
    <mergeCell ref="D124:G124"/>
    <mergeCell ref="B125:C125"/>
    <mergeCell ref="D125:G125"/>
    <mergeCell ref="B126:C126"/>
    <mergeCell ref="D126:G126"/>
    <mergeCell ref="B121:C121"/>
    <mergeCell ref="D121:G121"/>
    <mergeCell ref="B122:C122"/>
    <mergeCell ref="D122:G122"/>
    <mergeCell ref="B123:C123"/>
    <mergeCell ref="D123:G123"/>
    <mergeCell ref="B118:C118"/>
    <mergeCell ref="D118:G118"/>
    <mergeCell ref="B119:C119"/>
    <mergeCell ref="D119:G119"/>
    <mergeCell ref="B120:C120"/>
    <mergeCell ref="D120:G120"/>
    <mergeCell ref="B115:C115"/>
    <mergeCell ref="D115:G115"/>
    <mergeCell ref="B116:C116"/>
    <mergeCell ref="D116:G116"/>
    <mergeCell ref="B117:C117"/>
    <mergeCell ref="D117:G117"/>
    <mergeCell ref="B112:C112"/>
    <mergeCell ref="D112:G112"/>
    <mergeCell ref="B113:C113"/>
    <mergeCell ref="D113:G113"/>
    <mergeCell ref="B114:C114"/>
    <mergeCell ref="D114:G114"/>
    <mergeCell ref="B109:C109"/>
    <mergeCell ref="D109:G109"/>
    <mergeCell ref="B110:C110"/>
    <mergeCell ref="D110:G110"/>
    <mergeCell ref="B111:C111"/>
    <mergeCell ref="D111:G111"/>
    <mergeCell ref="B106:C106"/>
    <mergeCell ref="D106:G106"/>
    <mergeCell ref="B107:C107"/>
    <mergeCell ref="D107:G107"/>
    <mergeCell ref="B108:C108"/>
    <mergeCell ref="D108:G108"/>
    <mergeCell ref="B103:C103"/>
    <mergeCell ref="D103:G103"/>
    <mergeCell ref="B104:C104"/>
    <mergeCell ref="D104:G104"/>
    <mergeCell ref="B105:C105"/>
    <mergeCell ref="D105:G105"/>
    <mergeCell ref="B100:C100"/>
    <mergeCell ref="D100:G100"/>
    <mergeCell ref="B101:C101"/>
    <mergeCell ref="D101:G101"/>
    <mergeCell ref="B102:C102"/>
    <mergeCell ref="D102:G102"/>
    <mergeCell ref="B97:C97"/>
    <mergeCell ref="D97:G97"/>
    <mergeCell ref="B98:C98"/>
    <mergeCell ref="D98:G98"/>
    <mergeCell ref="B99:C99"/>
    <mergeCell ref="D99:G99"/>
    <mergeCell ref="B94:C94"/>
    <mergeCell ref="D94:G94"/>
    <mergeCell ref="B95:C95"/>
    <mergeCell ref="D95:G95"/>
    <mergeCell ref="B96:C96"/>
    <mergeCell ref="D96:G96"/>
    <mergeCell ref="B91:C91"/>
    <mergeCell ref="D91:G91"/>
    <mergeCell ref="B92:C92"/>
    <mergeCell ref="D92:G92"/>
    <mergeCell ref="B93:C93"/>
    <mergeCell ref="D93:G93"/>
    <mergeCell ref="A88:A89"/>
    <mergeCell ref="B88:C89"/>
    <mergeCell ref="D88:G89"/>
    <mergeCell ref="H88:H89"/>
    <mergeCell ref="I88:I89"/>
    <mergeCell ref="B90:C90"/>
    <mergeCell ref="D90:G90"/>
    <mergeCell ref="B85:C85"/>
    <mergeCell ref="D85:G85"/>
    <mergeCell ref="B86:C86"/>
    <mergeCell ref="D86:G86"/>
    <mergeCell ref="B87:C87"/>
    <mergeCell ref="D87:G87"/>
    <mergeCell ref="B82:C82"/>
    <mergeCell ref="D82:G82"/>
    <mergeCell ref="B83:C83"/>
    <mergeCell ref="D83:G83"/>
    <mergeCell ref="B84:C84"/>
    <mergeCell ref="D84:G84"/>
    <mergeCell ref="B79:C79"/>
    <mergeCell ref="D79:G79"/>
    <mergeCell ref="B80:C80"/>
    <mergeCell ref="D80:G80"/>
    <mergeCell ref="B81:C81"/>
    <mergeCell ref="D81:G81"/>
    <mergeCell ref="B76:C76"/>
    <mergeCell ref="D76:G76"/>
    <mergeCell ref="B77:C77"/>
    <mergeCell ref="D77:G77"/>
    <mergeCell ref="B78:C78"/>
    <mergeCell ref="D78:G78"/>
    <mergeCell ref="B73:C73"/>
    <mergeCell ref="D73:G73"/>
    <mergeCell ref="B74:C74"/>
    <mergeCell ref="D74:G74"/>
    <mergeCell ref="B75:C75"/>
    <mergeCell ref="D75:G75"/>
    <mergeCell ref="B70:C70"/>
    <mergeCell ref="D70:G70"/>
    <mergeCell ref="B71:C71"/>
    <mergeCell ref="D71:G71"/>
    <mergeCell ref="B72:C72"/>
    <mergeCell ref="D72:G72"/>
    <mergeCell ref="B67:C67"/>
    <mergeCell ref="D67:G67"/>
    <mergeCell ref="B68:C68"/>
    <mergeCell ref="D68:G68"/>
    <mergeCell ref="B69:C69"/>
    <mergeCell ref="D69:G69"/>
    <mergeCell ref="B64:C64"/>
    <mergeCell ref="D64:G64"/>
    <mergeCell ref="B65:C65"/>
    <mergeCell ref="D65:G65"/>
    <mergeCell ref="B66:C66"/>
    <mergeCell ref="D66:G66"/>
    <mergeCell ref="B61:C61"/>
    <mergeCell ref="D61:G61"/>
    <mergeCell ref="B62:C62"/>
    <mergeCell ref="D62:G62"/>
    <mergeCell ref="B63:C63"/>
    <mergeCell ref="D63:G63"/>
    <mergeCell ref="B58:C58"/>
    <mergeCell ref="D58:G58"/>
    <mergeCell ref="B59:C59"/>
    <mergeCell ref="D59:G59"/>
    <mergeCell ref="B60:C60"/>
    <mergeCell ref="D60:G60"/>
    <mergeCell ref="B55:C55"/>
    <mergeCell ref="D55:G55"/>
    <mergeCell ref="B56:C56"/>
    <mergeCell ref="D56:G56"/>
    <mergeCell ref="B57:C57"/>
    <mergeCell ref="D57:G57"/>
    <mergeCell ref="B52:C52"/>
    <mergeCell ref="D52:G52"/>
    <mergeCell ref="B53:C53"/>
    <mergeCell ref="D53:G53"/>
    <mergeCell ref="B54:C54"/>
    <mergeCell ref="D54:G54"/>
    <mergeCell ref="B49:C49"/>
    <mergeCell ref="D49:G49"/>
    <mergeCell ref="B50:C50"/>
    <mergeCell ref="D50:G50"/>
    <mergeCell ref="B51:C51"/>
    <mergeCell ref="D51:G51"/>
    <mergeCell ref="B46:C46"/>
    <mergeCell ref="D46:G46"/>
    <mergeCell ref="B47:C47"/>
    <mergeCell ref="D47:G47"/>
    <mergeCell ref="B48:C48"/>
    <mergeCell ref="D48:G48"/>
    <mergeCell ref="B43:C43"/>
    <mergeCell ref="D43:G43"/>
    <mergeCell ref="B44:C44"/>
    <mergeCell ref="D44:G44"/>
    <mergeCell ref="B45:C45"/>
    <mergeCell ref="D45:G45"/>
    <mergeCell ref="B40:C40"/>
    <mergeCell ref="D40:G40"/>
    <mergeCell ref="B41:C41"/>
    <mergeCell ref="D41:G41"/>
    <mergeCell ref="B42:C42"/>
    <mergeCell ref="D42:G42"/>
    <mergeCell ref="B37:C37"/>
    <mergeCell ref="D37:G37"/>
    <mergeCell ref="B38:C38"/>
    <mergeCell ref="D38:G38"/>
    <mergeCell ref="B39:C39"/>
    <mergeCell ref="D39:G39"/>
    <mergeCell ref="B34:C34"/>
    <mergeCell ref="D34:G34"/>
    <mergeCell ref="B35:C35"/>
    <mergeCell ref="D35:G35"/>
    <mergeCell ref="B36:C36"/>
    <mergeCell ref="D36:G36"/>
    <mergeCell ref="B31:C31"/>
    <mergeCell ref="D31:G31"/>
    <mergeCell ref="B32:C32"/>
    <mergeCell ref="D32:G32"/>
    <mergeCell ref="B33:C33"/>
    <mergeCell ref="D33:G33"/>
    <mergeCell ref="A19:I19"/>
    <mergeCell ref="A21:I21"/>
    <mergeCell ref="A23:I23"/>
    <mergeCell ref="A25:I25"/>
    <mergeCell ref="A27:I27"/>
    <mergeCell ref="A29:I29"/>
    <mergeCell ref="C1:I1"/>
    <mergeCell ref="A10:I10"/>
    <mergeCell ref="A11:I11"/>
    <mergeCell ref="A13:I13"/>
    <mergeCell ref="A15:I15"/>
    <mergeCell ref="A17:I17"/>
  </mergeCells>
  <pageMargins left="0.11811023622047245" right="0.19685039370078741" top="0.27559055118110237" bottom="0.19685039370078741" header="0.31496062992125984" footer="0.31496062992125984"/>
  <pageSetup paperSize="9" orientation="portrait" useFirstPageNumber="1"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ТП новая-Б.ф.п.г.и."Созидание"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Fel'chushkina Kseniya Vladimirovna</dc:creator>
  <cp:lastModifiedBy>Fel'chushkina Kseniya Vladimirovna</cp:lastModifiedBy>
  <dcterms:created xsi:type="dcterms:W3CDTF">2018-06-04T11:45:55Z</dcterms:created>
  <dcterms:modified xsi:type="dcterms:W3CDTF">2018-06-04T11:47:09Z</dcterms:modified>
</cp:coreProperties>
</file>